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AFFAIRES\24030_CH AUBUSSON\24030-K-DCE\24030-K-RENDU\7. DPGF-DQE\"/>
    </mc:Choice>
  </mc:AlternateContent>
  <xr:revisionPtr revIDLastSave="0" documentId="13_ncr:1_{FC305711-F58D-4CCA-8167-8C97629382D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t N°07 SERRURERIE" sheetId="1" r:id="rId1"/>
  </sheets>
  <definedNames>
    <definedName name="_xlnm.Print_Titles" localSheetId="0">'Lot N°07 SERRURERIE'!$1:$2</definedName>
    <definedName name="_xlnm.Print_Area" localSheetId="0">'Lot N°07 SERRURERIE'!$A$1:$G$220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85" i="1" l="1"/>
  <c r="G64" i="1"/>
  <c r="G156" i="1"/>
  <c r="G157" i="1"/>
  <c r="G215" i="1"/>
  <c r="G217" i="1" s="1"/>
  <c r="G210" i="1"/>
  <c r="G212" i="1" s="1"/>
  <c r="G218" i="1" l="1"/>
  <c r="G199" i="1"/>
  <c r="G198" i="1"/>
  <c r="G197" i="1"/>
  <c r="G196" i="1"/>
  <c r="G195" i="1"/>
  <c r="G194" i="1"/>
  <c r="G193" i="1"/>
  <c r="G192" i="1"/>
  <c r="G191" i="1"/>
  <c r="G183" i="1"/>
  <c r="G181" i="1"/>
  <c r="G179" i="1"/>
  <c r="G177" i="1"/>
  <c r="G175" i="1"/>
  <c r="G174" i="1"/>
  <c r="G173" i="1"/>
  <c r="G171" i="1"/>
  <c r="G169" i="1"/>
  <c r="G168" i="1"/>
  <c r="G162" i="1"/>
  <c r="G164" i="1" s="1"/>
  <c r="G155" i="1"/>
  <c r="G159" i="1" s="1"/>
  <c r="G150" i="1"/>
  <c r="G149" i="1"/>
  <c r="G152" i="1" s="1"/>
  <c r="G144" i="1"/>
  <c r="G146" i="1" s="1"/>
  <c r="G139" i="1"/>
  <c r="G141" i="1" s="1"/>
  <c r="G134" i="1"/>
  <c r="G133" i="1"/>
  <c r="G132" i="1"/>
  <c r="G131" i="1"/>
  <c r="G130" i="1"/>
  <c r="G129" i="1"/>
  <c r="G127" i="1"/>
  <c r="G121" i="1"/>
  <c r="G120" i="1"/>
  <c r="G119" i="1"/>
  <c r="G118" i="1"/>
  <c r="G113" i="1"/>
  <c r="G112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6" i="1"/>
  <c r="G7" i="1"/>
  <c r="G8" i="1"/>
  <c r="G9" i="1"/>
  <c r="G10" i="1"/>
  <c r="G11" i="1"/>
  <c r="G12" i="1"/>
  <c r="G13" i="1"/>
  <c r="G14" i="1"/>
  <c r="G15" i="1"/>
  <c r="G16" i="1"/>
  <c r="G17" i="1"/>
  <c r="G22" i="1"/>
  <c r="G23" i="1"/>
  <c r="G24" i="1"/>
  <c r="G26" i="1"/>
  <c r="G30" i="1"/>
  <c r="G31" i="1"/>
  <c r="G32" i="1"/>
  <c r="G38" i="1"/>
  <c r="G40" i="1" s="1"/>
  <c r="G43" i="1"/>
  <c r="G45" i="1" s="1"/>
  <c r="G48" i="1"/>
  <c r="G50" i="1" s="1"/>
  <c r="G54" i="1"/>
  <c r="G55" i="1"/>
  <c r="G56" i="1"/>
  <c r="G57" i="1"/>
  <c r="G58" i="1"/>
  <c r="G60" i="1"/>
  <c r="G62" i="1"/>
  <c r="G70" i="1"/>
  <c r="G71" i="1"/>
  <c r="G72" i="1"/>
  <c r="G73" i="1"/>
  <c r="G74" i="1"/>
  <c r="G75" i="1"/>
  <c r="G76" i="1"/>
  <c r="G77" i="1"/>
  <c r="G78" i="1"/>
  <c r="G79" i="1"/>
  <c r="G80" i="1"/>
  <c r="G81" i="1"/>
  <c r="G115" i="1" l="1"/>
  <c r="G123" i="1"/>
  <c r="G201" i="1"/>
  <c r="G136" i="1"/>
  <c r="G187" i="1"/>
  <c r="G109" i="1"/>
  <c r="G66" i="1"/>
  <c r="G19" i="1"/>
  <c r="G34" i="1"/>
  <c r="G83" i="1"/>
  <c r="G67" i="1" l="1"/>
  <c r="G86" i="1" s="1"/>
  <c r="G188" i="1"/>
  <c r="G204" i="1" s="1"/>
  <c r="G206" i="1" l="1"/>
</calcChain>
</file>

<file path=xl/sharedStrings.xml><?xml version="1.0" encoding="utf-8"?>
<sst xmlns="http://schemas.openxmlformats.org/spreadsheetml/2006/main" count="272" uniqueCount="180">
  <si>
    <t>U</t>
  </si>
  <si>
    <t>PU en €</t>
  </si>
  <si>
    <t>Total en €</t>
  </si>
  <si>
    <t>2</t>
  </si>
  <si>
    <t>DESCRIPTION DES TRAVAUX DE SERRURERIE</t>
  </si>
  <si>
    <t>2.1</t>
  </si>
  <si>
    <t>PORTE METALLIQUE</t>
  </si>
  <si>
    <t>Porte métallique E-PM01_a</t>
  </si>
  <si>
    <t>U</t>
  </si>
  <si>
    <t>Porte métallique E-PM01_b</t>
  </si>
  <si>
    <t>U</t>
  </si>
  <si>
    <t>Porte métallique E-PM01_c</t>
  </si>
  <si>
    <t>U</t>
  </si>
  <si>
    <t>Porte métallique E-PM01_d</t>
  </si>
  <si>
    <t>U</t>
  </si>
  <si>
    <t>Porte métallique E-PM02</t>
  </si>
  <si>
    <t>U</t>
  </si>
  <si>
    <t>Porte métallique E-PM03_a</t>
  </si>
  <si>
    <t>U</t>
  </si>
  <si>
    <t>Porte métallique E-PM03_b</t>
  </si>
  <si>
    <t>U</t>
  </si>
  <si>
    <t>Porte métallique E-PM03_c</t>
  </si>
  <si>
    <t>U</t>
  </si>
  <si>
    <t>Porte métallique E-PM04</t>
  </si>
  <si>
    <t>U</t>
  </si>
  <si>
    <t>Porte métallique E-PM05</t>
  </si>
  <si>
    <t>U</t>
  </si>
  <si>
    <t>Porte métallique E-PM06</t>
  </si>
  <si>
    <t>U</t>
  </si>
  <si>
    <t>Porte métallique E-PM07</t>
  </si>
  <si>
    <t>U</t>
  </si>
  <si>
    <t>Total PORTE METALLIQUE</t>
  </si>
  <si>
    <t>2.2</t>
  </si>
  <si>
    <t>GARDE-CORPS ET MAIN COURANTE INTERIEURS</t>
  </si>
  <si>
    <t>E-GC01 Garde corps en verre + main courante</t>
  </si>
  <si>
    <t>ML</t>
  </si>
  <si>
    <t>Garde-corps intérieur</t>
  </si>
  <si>
    <t>ML</t>
  </si>
  <si>
    <t>Main-courante intérieure</t>
  </si>
  <si>
    <t>ML</t>
  </si>
  <si>
    <t>Total GARDE-CORPS ET MAIN COURANTE INTERIEURS</t>
  </si>
  <si>
    <t>2.3</t>
  </si>
  <si>
    <t>GARDE-CORPS ET MAIN-COURANTE EXTERIEURS</t>
  </si>
  <si>
    <t>Garde-corps</t>
  </si>
  <si>
    <t>E-GC02 Garde corps des chambres</t>
  </si>
  <si>
    <t>ML</t>
  </si>
  <si>
    <t>E-GC03 Garde-corps extérieur accessible - 3 lisses</t>
  </si>
  <si>
    <t>ML</t>
  </si>
  <si>
    <t>E-GC04 Garde-corps extérieur inaccessible - 2 lisses</t>
  </si>
  <si>
    <t>ML</t>
  </si>
  <si>
    <t>Total GARDE-CORPS ET MAIN-COURANTE EXTERIEURS</t>
  </si>
  <si>
    <t>2.4</t>
  </si>
  <si>
    <t>PROTECTION SOLAIRE</t>
  </si>
  <si>
    <t>2.4.1</t>
  </si>
  <si>
    <t>Brise soleil horizontaux</t>
  </si>
  <si>
    <t>Brise soleil en tôles pliées</t>
  </si>
  <si>
    <t>M2</t>
  </si>
  <si>
    <t>Total PROTECTION SOLAIRE</t>
  </si>
  <si>
    <t>2.5</t>
  </si>
  <si>
    <t>CLOTURES PORTAILS ET PORTILLONS</t>
  </si>
  <si>
    <t>Portails ouvrant à la française</t>
  </si>
  <si>
    <t>U</t>
  </si>
  <si>
    <t>Total CLOTURES PORTAILS ET PORTILLONS</t>
  </si>
  <si>
    <t>2.6</t>
  </si>
  <si>
    <t>AUVENT D'ENTREE</t>
  </si>
  <si>
    <t>Auvent Entrée EHPAD</t>
  </si>
  <si>
    <t>M2</t>
  </si>
  <si>
    <t>Total AUVENT D'ENTREE</t>
  </si>
  <si>
    <t>2.7</t>
  </si>
  <si>
    <t>DIVERS OUVRAGES DE SERRURERIE</t>
  </si>
  <si>
    <t>2.7.1</t>
  </si>
  <si>
    <t>Grilles de ventilation</t>
  </si>
  <si>
    <t>E-GR01 Grille de ventilation à ventelles</t>
  </si>
  <si>
    <t>U</t>
  </si>
  <si>
    <t>E-GR02 Grille de ventilation à ventelles</t>
  </si>
  <si>
    <t>U</t>
  </si>
  <si>
    <t>E-GR03 Grille de ventilation à ventelles</t>
  </si>
  <si>
    <t>U</t>
  </si>
  <si>
    <t>E-GR04 Grille de ventilation à ventelles</t>
  </si>
  <si>
    <t>U</t>
  </si>
  <si>
    <t>E-GR05 Grille de ventilation à ventelles</t>
  </si>
  <si>
    <t>U</t>
  </si>
  <si>
    <t>Grille sur cour anglaise</t>
  </si>
  <si>
    <t>Grille sur cour anglaise</t>
  </si>
  <si>
    <t>U</t>
  </si>
  <si>
    <t>Emmarchements métalliques</t>
  </si>
  <si>
    <t>Emmarchements</t>
  </si>
  <si>
    <t>U</t>
  </si>
  <si>
    <t>Total DIVERS OUVRAGES DE SERRURERIE</t>
  </si>
  <si>
    <t>Total DESCRIPTION DES TRAVAUX DE SERRURERIE</t>
  </si>
  <si>
    <t>DIVERS NOTES ET COMPLEMENTS DE L'ENTREPRISE</t>
  </si>
  <si>
    <t>Total DIVERS NOTES ET COMPLEMENTS DE L'ENTREPRISE</t>
  </si>
  <si>
    <t>3</t>
  </si>
  <si>
    <t>PSE 07-A: BRISE-VUE ET PORTES INTEGREES</t>
  </si>
  <si>
    <t>3.1</t>
  </si>
  <si>
    <t>Habillages métalliques en ventelles</t>
  </si>
  <si>
    <t>Panneaux d'habillage métallique ventelles</t>
  </si>
  <si>
    <t>Total Habillages métalliques en ventelles</t>
  </si>
  <si>
    <t>3.2</t>
  </si>
  <si>
    <t>Portes métalliques intégrées</t>
  </si>
  <si>
    <t>Porte métal avec habillage en ventelles 93/204</t>
  </si>
  <si>
    <t>Total Portes métalliques intégrées</t>
  </si>
  <si>
    <t>Total PSE 07-A: BRISE-VUE ET PORTES INTEGREES</t>
  </si>
  <si>
    <t>Porte métallique H-PM01_a</t>
  </si>
  <si>
    <t>Porte métallique H-PM01_b</t>
  </si>
  <si>
    <t>Porte métallique H-PM01_c</t>
  </si>
  <si>
    <t>Porte métallique H-PM02_a</t>
  </si>
  <si>
    <t>Porte métallique H-PM02_b</t>
  </si>
  <si>
    <t>Porte métallique H-PM03</t>
  </si>
  <si>
    <t>Porte métallique H-PM04_a</t>
  </si>
  <si>
    <t>Porte métallique H-PM04_b</t>
  </si>
  <si>
    <t>Porte métallique H-PM04_c</t>
  </si>
  <si>
    <t>Porte métallique H-PM04_d</t>
  </si>
  <si>
    <t>Porte métallique H-PM04_e</t>
  </si>
  <si>
    <t>Porte métallique H-PM04</t>
  </si>
  <si>
    <t>Porte métallique H-PM05</t>
  </si>
  <si>
    <t>Porte métallique H-PM05_a</t>
  </si>
  <si>
    <t>Porte métallique H-PM05_b</t>
  </si>
  <si>
    <t>Porte métallique H-PM06</t>
  </si>
  <si>
    <t>PORTE SECTIONNELLE</t>
  </si>
  <si>
    <t>H-PS01 Porte SAS AMBULANCE</t>
  </si>
  <si>
    <t>H-PS02 Porte sectionnelle sas IRM</t>
  </si>
  <si>
    <t>Total PORTE SECTIONNELLE</t>
  </si>
  <si>
    <t>Dépose de garde-corps</t>
  </si>
  <si>
    <t>Dépose de main-courantes</t>
  </si>
  <si>
    <t>Main-courante</t>
  </si>
  <si>
    <t>Main-courante extérieure fer plat</t>
  </si>
  <si>
    <t>2.4.2</t>
  </si>
  <si>
    <t>H-GC01 Dépose/Repose Barre d'appui</t>
  </si>
  <si>
    <t>H-GC01 Lisse simple neuve</t>
  </si>
  <si>
    <t>H-GC02 Garde-corps technique coudés 2 lisses</t>
  </si>
  <si>
    <t>H-GC03 Garde-corps extérieur inaccessible - 1 lisse</t>
  </si>
  <si>
    <t>H-GC04 Garde-corps extérieur accessible - 2 lisses</t>
  </si>
  <si>
    <t>H-GC05 Garde-corps sur plot autoportant</t>
  </si>
  <si>
    <t>ESCALIER METALLIQUE</t>
  </si>
  <si>
    <t>Escalier accès toiture</t>
  </si>
  <si>
    <t>Total ESCALIER METALLIQUE</t>
  </si>
  <si>
    <t>PORTE DE GARAGE</t>
  </si>
  <si>
    <t>H-PG01 - Porte de garage</t>
  </si>
  <si>
    <t>Total PORTE DE GARAGE</t>
  </si>
  <si>
    <t>Clôture par panneaux treillis soudés</t>
  </si>
  <si>
    <t>2.8</t>
  </si>
  <si>
    <t>2.9</t>
  </si>
  <si>
    <t>ENCLOS ACOUSTIQUE</t>
  </si>
  <si>
    <t>Panneaux d'habillage métallique acoustiques</t>
  </si>
  <si>
    <t>Total ENCLOS ACOUSTIQUE</t>
  </si>
  <si>
    <t>2.10</t>
  </si>
  <si>
    <t>2.10.1</t>
  </si>
  <si>
    <t>Sas IRM mobile</t>
  </si>
  <si>
    <t>Démontage</t>
  </si>
  <si>
    <t>Remontage</t>
  </si>
  <si>
    <t>2.10.2</t>
  </si>
  <si>
    <t>Lisses  inox</t>
  </si>
  <si>
    <t>Lisses inox</t>
  </si>
  <si>
    <t>2.10.3</t>
  </si>
  <si>
    <t>H-GR01 Grille de ventilation à ventelles</t>
  </si>
  <si>
    <t>H-GR02 Grille de ventilation à ventelles</t>
  </si>
  <si>
    <t>2.10.4</t>
  </si>
  <si>
    <t>2.10.5</t>
  </si>
  <si>
    <t>Potelet de protection</t>
  </si>
  <si>
    <t>2.10.6</t>
  </si>
  <si>
    <t>2.10.7</t>
  </si>
  <si>
    <t>Casquette inclinée - Groupes froids</t>
  </si>
  <si>
    <t>BATIMENT SANITAIRE</t>
  </si>
  <si>
    <t>Montant HT du Lot N°07 SERRURERIE - BATIMENT MEDICO SOCIAL</t>
  </si>
  <si>
    <t>Montant HT du Lot N°07 SERRURERIE - BATIMENT SANITAIRE</t>
  </si>
  <si>
    <t>Montant HT TOTAL du Lot N°07 SERRURERIE</t>
  </si>
  <si>
    <t>BATIMENT MEDICO-SOCIAL</t>
  </si>
  <si>
    <t>ENS</t>
  </si>
  <si>
    <t>2.11</t>
  </si>
  <si>
    <t>2.11.3</t>
  </si>
  <si>
    <t>2.11.4</t>
  </si>
  <si>
    <t>2.11.6</t>
  </si>
  <si>
    <t>Auvent Livraison Pharmacie</t>
  </si>
  <si>
    <t>Auvent Entrée Personnel</t>
  </si>
  <si>
    <t>Auvent Entrée Hôpital</t>
  </si>
  <si>
    <t>Quantité MOE</t>
  </si>
  <si>
    <t>Quantité Entreprise</t>
  </si>
  <si>
    <t>2.11.8</t>
  </si>
  <si>
    <t>Crochets d'ancrage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</si>
</sst>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\-#,##0.00;"/>
    <numFmt numFmtId="165" formatCode="#\ ##0;\-#,##0;"/>
    <numFmt numFmtId="166" formatCode="#,##0;\-#,##0;"/>
  </numFmts>
  <fonts count="21" x14ac:knownFonts="1">
    <font>
      <sz val="11"/>
      <color theme="1"/>
      <name val="Calibri"/>
      <family val="2"/>
      <scheme val="minor"/>
    </font>
    <font>
      <sz val="11"/>
      <color rgb="FF000000"/>
      <name val="Arial Narrow"/>
      <family val="1"/>
    </font>
    <font>
      <b/>
      <sz val="12"/>
      <color rgb="FF000000"/>
      <name val="Arial"/>
      <family val="1"/>
    </font>
    <font>
      <sz val="10"/>
      <color rgb="FF000000"/>
      <name val="Arial Rounded MT Bold"/>
      <family val="1"/>
    </font>
    <font>
      <sz val="10"/>
      <color rgb="FF000000"/>
      <name val="Arial"/>
      <family val="1"/>
    </font>
    <font>
      <b/>
      <sz val="11"/>
      <color rgb="FF000000"/>
      <name val="Arial"/>
      <family val="1"/>
    </font>
    <font>
      <sz val="11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 Narrow"/>
      <family val="1"/>
    </font>
    <font>
      <sz val="9"/>
      <color rgb="FFFF0000"/>
      <name val="Arial Narrow"/>
      <family val="1"/>
    </font>
    <font>
      <b/>
      <sz val="9"/>
      <color rgb="FF000000"/>
      <name val="Arial"/>
      <family val="1"/>
    </font>
    <font>
      <sz val="9"/>
      <color rgb="FF000000"/>
      <name val="Arial"/>
      <family val="1"/>
    </font>
    <font>
      <sz val="10"/>
      <color rgb="FFFF0000"/>
      <name val="Arial"/>
      <family val="1"/>
    </font>
    <font>
      <i/>
      <u/>
      <sz val="8"/>
      <color rgb="FF000000"/>
      <name val="Arial"/>
      <family val="1"/>
    </font>
    <font>
      <sz val="8"/>
      <color rgb="FF000000"/>
      <name val="Arial"/>
      <family val="1"/>
    </font>
    <font>
      <sz val="8"/>
      <color rgb="FF000000"/>
      <name val="Arial Narrow"/>
      <family val="1"/>
    </font>
    <font>
      <sz val="7"/>
      <color rgb="FF000000"/>
      <name val="Arial Narrow"/>
      <family val="1"/>
    </font>
    <font>
      <b/>
      <sz val="8"/>
      <color rgb="FF000000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1"/>
      <color theme="1"/>
      <name val="Arial Narrow"/>
      <family val="1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FF"/>
      </patternFill>
    </fill>
  </fills>
  <borders count="4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indexed="64"/>
      </top>
      <bottom/>
      <diagonal/>
    </border>
    <border>
      <left style="hair">
        <color rgb="FF000000"/>
      </left>
      <right style="hair">
        <color rgb="FF000000"/>
      </right>
      <top style="thin">
        <color indexed="64"/>
      </top>
      <bottom/>
      <diagonal/>
    </border>
    <border>
      <left style="hair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rgb="FF000000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hair">
        <color rgb="FF000000"/>
      </left>
      <right style="thin">
        <color indexed="64"/>
      </right>
      <top/>
      <bottom style="thin">
        <color rgb="FF000000"/>
      </bottom>
      <diagonal/>
    </border>
    <border>
      <left style="hair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rgb="FF000000"/>
      </right>
      <top/>
      <bottom style="thin">
        <color indexed="64"/>
      </bottom>
      <diagonal/>
    </border>
    <border>
      <left style="hair">
        <color rgb="FF000000"/>
      </left>
      <right style="hair">
        <color rgb="FF000000"/>
      </right>
      <top/>
      <bottom style="thin">
        <color indexed="64"/>
      </bottom>
      <diagonal/>
    </border>
    <border>
      <left style="hair">
        <color rgb="FF000000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3" borderId="0">
      <alignment horizontal="left" vertical="top" wrapText="1"/>
    </xf>
    <xf numFmtId="0" fontId="2" fillId="3" borderId="0">
      <alignment horizontal="left" vertical="top" wrapText="1"/>
    </xf>
    <xf numFmtId="0" fontId="2" fillId="3" borderId="0">
      <alignment horizontal="left" vertical="top" wrapText="1"/>
    </xf>
    <xf numFmtId="0" fontId="3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5" fillId="4" borderId="0">
      <alignment horizontal="left" vertical="top" wrapText="1"/>
    </xf>
    <xf numFmtId="0" fontId="6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5" fillId="4" borderId="0">
      <alignment horizontal="left" vertical="top" wrapText="1"/>
    </xf>
    <xf numFmtId="0" fontId="7" fillId="5" borderId="0">
      <alignment horizontal="left" vertical="top" wrapText="1"/>
    </xf>
    <xf numFmtId="0" fontId="8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7" fillId="5" borderId="0">
      <alignment horizontal="left" vertical="top" wrapText="1"/>
    </xf>
    <xf numFmtId="0" fontId="10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6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7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8" fillId="0" borderId="0" applyFill="0">
      <alignment horizontal="left" vertical="top" wrapText="1"/>
    </xf>
  </cellStyleXfs>
  <cellXfs count="88">
    <xf numFmtId="0" fontId="0" fillId="0" borderId="0" xfId="0"/>
    <xf numFmtId="0" fontId="0" fillId="0" borderId="20" xfId="0" applyBorder="1" applyAlignment="1">
      <alignment horizontal="left" vertical="top" wrapText="1"/>
    </xf>
    <xf numFmtId="0" fontId="0" fillId="0" borderId="18" xfId="0" applyBorder="1" applyAlignment="1">
      <alignment horizontal="center" vertical="top" wrapText="1"/>
    </xf>
    <xf numFmtId="0" fontId="19" fillId="0" borderId="19" xfId="0" applyFont="1" applyBorder="1" applyAlignment="1">
      <alignment horizontal="center" vertical="top" wrapText="1"/>
    </xf>
    <xf numFmtId="0" fontId="19" fillId="0" borderId="19" xfId="0" applyFont="1" applyBorder="1" applyAlignment="1">
      <alignment horizontal="right" vertical="top" wrapText="1"/>
    </xf>
    <xf numFmtId="0" fontId="0" fillId="0" borderId="7" xfId="0" applyBorder="1" applyAlignment="1">
      <alignment horizontal="left" vertical="top" wrapText="1"/>
    </xf>
    <xf numFmtId="0" fontId="1" fillId="3" borderId="12" xfId="1" applyFill="1" applyBorder="1">
      <alignment horizontal="left" vertical="top" wrapText="1"/>
    </xf>
    <xf numFmtId="0" fontId="2" fillId="3" borderId="11" xfId="6" applyBorder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0" fillId="0" borderId="14" xfId="0" applyFill="1" applyBorder="1" applyAlignment="1">
      <alignment horizontal="left" vertical="top" wrapText="1"/>
    </xf>
    <xf numFmtId="0" fontId="1" fillId="4" borderId="6" xfId="1" applyFill="1" applyBorder="1">
      <alignment horizontal="left" vertical="top" wrapText="1"/>
    </xf>
    <xf numFmtId="0" fontId="5" fillId="4" borderId="8" xfId="10" applyBorder="1">
      <alignment horizontal="left" vertical="top" wrapText="1"/>
    </xf>
    <xf numFmtId="0" fontId="1" fillId="5" borderId="15" xfId="1" applyFill="1" applyBorder="1">
      <alignment horizontal="left" vertical="top" wrapText="1"/>
    </xf>
    <xf numFmtId="0" fontId="7" fillId="5" borderId="16" xfId="14" applyBorder="1">
      <alignment horizontal="left" vertical="top" wrapText="1"/>
    </xf>
    <xf numFmtId="0" fontId="1" fillId="0" borderId="15" xfId="1" applyFill="1" applyBorder="1">
      <alignment horizontal="left" vertical="top" wrapText="1"/>
    </xf>
    <xf numFmtId="0" fontId="11" fillId="0" borderId="16" xfId="27" applyFill="1" applyBorder="1">
      <alignment horizontal="left" vertical="top" wrapText="1"/>
    </xf>
    <xf numFmtId="0" fontId="0" fillId="0" borderId="5" xfId="0" applyFill="1" applyBorder="1" applyAlignment="1" applyProtection="1">
      <alignment horizontal="center" vertical="top"/>
      <protection locked="0"/>
    </xf>
    <xf numFmtId="165" fontId="0" fillId="0" borderId="5" xfId="0" applyNumberFormat="1" applyFill="1" applyBorder="1" applyAlignment="1" applyProtection="1">
      <alignment horizontal="center" vertical="top" wrapText="1"/>
      <protection locked="0"/>
    </xf>
    <xf numFmtId="164" fontId="0" fillId="0" borderId="5" xfId="0" applyNumberFormat="1" applyFill="1" applyBorder="1" applyAlignment="1" applyProtection="1">
      <alignment horizontal="right" vertical="top" wrapText="1"/>
      <protection locked="0"/>
    </xf>
    <xf numFmtId="164" fontId="0" fillId="0" borderId="14" xfId="0" applyNumberFormat="1" applyFill="1" applyBorder="1" applyAlignment="1" applyProtection="1">
      <alignment horizontal="right" vertical="top" wrapText="1"/>
      <protection locked="0"/>
    </xf>
    <xf numFmtId="0" fontId="20" fillId="0" borderId="3" xfId="0" applyFont="1" applyFill="1" applyBorder="1" applyAlignment="1">
      <alignment horizontal="left" vertical="top" wrapText="1"/>
    </xf>
    <xf numFmtId="0" fontId="0" fillId="0" borderId="13" xfId="0" applyFill="1" applyBorder="1" applyAlignment="1">
      <alignment horizontal="left" vertical="top" wrapText="1"/>
    </xf>
    <xf numFmtId="0" fontId="1" fillId="5" borderId="12" xfId="17" applyFont="1" applyBorder="1">
      <alignment horizontal="left" vertical="top" wrapText="1"/>
    </xf>
    <xf numFmtId="0" fontId="7" fillId="5" borderId="11" xfId="17" applyBorder="1">
      <alignment horizontal="left" vertical="top" wrapText="1"/>
    </xf>
    <xf numFmtId="164" fontId="0" fillId="0" borderId="14" xfId="0" applyNumberFormat="1" applyFill="1" applyBorder="1" applyAlignment="1">
      <alignment horizontal="right" vertical="top" wrapText="1"/>
    </xf>
    <xf numFmtId="0" fontId="20" fillId="0" borderId="6" xfId="0" applyFont="1" applyFill="1" applyBorder="1" applyAlignment="1">
      <alignment horizontal="left" vertical="top" wrapText="1"/>
    </xf>
    <xf numFmtId="0" fontId="0" fillId="0" borderId="8" xfId="0" applyFill="1" applyBorder="1" applyAlignment="1">
      <alignment horizontal="left" vertical="top" wrapText="1"/>
    </xf>
    <xf numFmtId="164" fontId="0" fillId="0" borderId="5" xfId="0" applyNumberFormat="1" applyFill="1" applyBorder="1" applyAlignment="1" applyProtection="1">
      <alignment horizontal="center" vertical="top" wrapText="1"/>
      <protection locked="0"/>
    </xf>
    <xf numFmtId="0" fontId="1" fillId="6" borderId="15" xfId="1" applyFill="1" applyBorder="1">
      <alignment horizontal="left" vertical="top" wrapText="1"/>
    </xf>
    <xf numFmtId="0" fontId="10" fillId="0" borderId="16" xfId="18" applyFill="1" applyBorder="1">
      <alignment horizontal="left" vertical="top" wrapText="1"/>
    </xf>
    <xf numFmtId="164" fontId="0" fillId="0" borderId="4" xfId="0" applyNumberFormat="1" applyFill="1" applyBorder="1" applyAlignment="1">
      <alignment horizontal="right" vertical="top" wrapText="1"/>
    </xf>
    <xf numFmtId="0" fontId="1" fillId="4" borderId="12" xfId="13" applyFont="1" applyBorder="1">
      <alignment horizontal="left" vertical="top" wrapText="1"/>
    </xf>
    <xf numFmtId="0" fontId="5" fillId="4" borderId="11" xfId="13" applyBorder="1">
      <alignment horizontal="left" vertical="top" wrapText="1"/>
    </xf>
    <xf numFmtId="164" fontId="0" fillId="0" borderId="9" xfId="0" applyNumberFormat="1" applyFill="1" applyBorder="1" applyAlignment="1">
      <alignment horizontal="right" vertical="top" wrapText="1"/>
    </xf>
    <xf numFmtId="0" fontId="0" fillId="0" borderId="10" xfId="0" applyFill="1" applyBorder="1" applyAlignment="1">
      <alignment horizontal="left" vertical="top" wrapText="1"/>
    </xf>
    <xf numFmtId="0" fontId="1" fillId="4" borderId="15" xfId="1" applyFill="1" applyBorder="1">
      <alignment horizontal="left" vertical="top" wrapText="1"/>
    </xf>
    <xf numFmtId="0" fontId="5" fillId="4" borderId="16" xfId="10" applyBorder="1">
      <alignment horizontal="left" vertical="top" wrapText="1"/>
    </xf>
    <xf numFmtId="0" fontId="0" fillId="0" borderId="17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64" fontId="19" fillId="0" borderId="0" xfId="0" applyNumberFormat="1" applyFont="1" applyFill="1" applyAlignment="1">
      <alignment horizontal="right" vertical="top" wrapText="1"/>
    </xf>
    <xf numFmtId="0" fontId="1" fillId="3" borderId="20" xfId="1" applyFill="1" applyBorder="1">
      <alignment horizontal="left" vertical="top" wrapText="1"/>
    </xf>
    <xf numFmtId="0" fontId="7" fillId="5" borderId="17" xfId="14" applyBorder="1">
      <alignment horizontal="left" vertical="top" wrapText="1"/>
    </xf>
    <xf numFmtId="0" fontId="11" fillId="0" borderId="17" xfId="27" applyFill="1" applyBorder="1">
      <alignment horizontal="left" vertical="top" wrapText="1"/>
    </xf>
    <xf numFmtId="0" fontId="1" fillId="5" borderId="20" xfId="17" applyFont="1" applyBorder="1">
      <alignment horizontal="left" vertical="top" wrapText="1"/>
    </xf>
    <xf numFmtId="0" fontId="10" fillId="0" borderId="17" xfId="18" applyFill="1" applyBorder="1">
      <alignment horizontal="left" vertical="top" wrapText="1"/>
    </xf>
    <xf numFmtId="0" fontId="1" fillId="4" borderId="20" xfId="13" applyFont="1" applyBorder="1">
      <alignment horizontal="left" vertical="top" wrapText="1"/>
    </xf>
    <xf numFmtId="0" fontId="0" fillId="0" borderId="15" xfId="0" applyFill="1" applyBorder="1" applyAlignment="1">
      <alignment horizontal="left" vertical="top" wrapText="1"/>
    </xf>
    <xf numFmtId="0" fontId="5" fillId="4" borderId="17" xfId="10" applyBorder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5" fillId="4" borderId="22" xfId="10" applyBorder="1">
      <alignment horizontal="left" vertical="top" wrapText="1"/>
    </xf>
    <xf numFmtId="0" fontId="0" fillId="0" borderId="23" xfId="0" applyFill="1" applyBorder="1" applyAlignment="1">
      <alignment horizontal="left" vertical="top" wrapText="1"/>
    </xf>
    <xf numFmtId="0" fontId="0" fillId="0" borderId="24" xfId="0" applyFill="1" applyBorder="1" applyAlignment="1">
      <alignment horizontal="left" vertical="top" wrapText="1"/>
    </xf>
    <xf numFmtId="0" fontId="0" fillId="0" borderId="26" xfId="0" applyFill="1" applyBorder="1" applyAlignment="1">
      <alignment horizontal="left" vertical="top" wrapText="1"/>
    </xf>
    <xf numFmtId="164" fontId="0" fillId="0" borderId="26" xfId="0" applyNumberFormat="1" applyFill="1" applyBorder="1" applyAlignment="1" applyProtection="1">
      <alignment horizontal="right" vertical="top" wrapText="1"/>
      <protection locked="0"/>
    </xf>
    <xf numFmtId="164" fontId="0" fillId="0" borderId="26" xfId="0" applyNumberFormat="1" applyFill="1" applyBorder="1" applyAlignment="1">
      <alignment horizontal="right" vertical="top" wrapText="1"/>
    </xf>
    <xf numFmtId="0" fontId="1" fillId="0" borderId="25" xfId="1" applyFill="1" applyBorder="1">
      <alignment horizontal="left" vertical="top" wrapText="1"/>
    </xf>
    <xf numFmtId="0" fontId="20" fillId="0" borderId="27" xfId="0" applyFont="1" applyFill="1" applyBorder="1" applyAlignment="1">
      <alignment horizontal="left" vertical="top" wrapText="1"/>
    </xf>
    <xf numFmtId="0" fontId="1" fillId="5" borderId="28" xfId="17" applyFont="1" applyBorder="1">
      <alignment horizontal="left" vertical="top" wrapText="1"/>
    </xf>
    <xf numFmtId="164" fontId="0" fillId="0" borderId="30" xfId="0" applyNumberFormat="1" applyFill="1" applyBorder="1" applyAlignment="1">
      <alignment horizontal="right" vertical="top" wrapText="1"/>
    </xf>
    <xf numFmtId="0" fontId="1" fillId="4" borderId="28" xfId="13" applyFont="1" applyBorder="1">
      <alignment horizontal="left" vertical="top" wrapText="1"/>
    </xf>
    <xf numFmtId="164" fontId="0" fillId="0" borderId="31" xfId="0" applyNumberFormat="1" applyFill="1" applyBorder="1" applyAlignment="1">
      <alignment horizontal="right" vertical="top" wrapText="1"/>
    </xf>
    <xf numFmtId="0" fontId="20" fillId="0" borderId="29" xfId="0" applyFont="1" applyFill="1" applyBorder="1" applyAlignment="1">
      <alignment horizontal="left" vertical="top" wrapText="1"/>
    </xf>
    <xf numFmtId="0" fontId="0" fillId="0" borderId="32" xfId="0" applyBorder="1" applyAlignment="1">
      <alignment horizontal="left" vertical="top" wrapText="1"/>
    </xf>
    <xf numFmtId="0" fontId="20" fillId="0" borderId="33" xfId="0" applyFont="1" applyFill="1" applyBorder="1" applyAlignment="1">
      <alignment horizontal="left" vertical="top" wrapText="1"/>
    </xf>
    <xf numFmtId="0" fontId="0" fillId="0" borderId="34" xfId="0" applyFill="1" applyBorder="1" applyAlignment="1">
      <alignment horizontal="left" vertical="top" wrapText="1"/>
    </xf>
    <xf numFmtId="0" fontId="0" fillId="0" borderId="35" xfId="0" applyFill="1" applyBorder="1" applyAlignment="1">
      <alignment horizontal="left" vertical="top" wrapText="1"/>
    </xf>
    <xf numFmtId="0" fontId="0" fillId="0" borderId="36" xfId="0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0" fillId="0" borderId="37" xfId="0" applyFill="1" applyBorder="1" applyAlignment="1">
      <alignment horizontal="left" vertical="top" wrapText="1"/>
    </xf>
    <xf numFmtId="0" fontId="0" fillId="0" borderId="15" xfId="0" applyBorder="1"/>
    <xf numFmtId="0" fontId="19" fillId="0" borderId="0" xfId="0" applyFont="1" applyFill="1" applyAlignment="1">
      <alignment horizontal="left" vertical="top" wrapText="1"/>
    </xf>
    <xf numFmtId="164" fontId="19" fillId="0" borderId="38" xfId="0" applyNumberFormat="1" applyFont="1" applyFill="1" applyBorder="1" applyAlignment="1">
      <alignment horizontal="right" vertical="top" wrapText="1"/>
    </xf>
    <xf numFmtId="0" fontId="0" fillId="0" borderId="3" xfId="0" applyBorder="1"/>
    <xf numFmtId="0" fontId="19" fillId="0" borderId="39" xfId="0" applyFont="1" applyFill="1" applyBorder="1" applyAlignment="1">
      <alignment horizontal="left" vertical="top" wrapText="1"/>
    </xf>
    <xf numFmtId="0" fontId="0" fillId="0" borderId="39" xfId="0" applyBorder="1"/>
    <xf numFmtId="164" fontId="19" fillId="0" borderId="40" xfId="0" applyNumberFormat="1" applyFont="1" applyFill="1" applyBorder="1" applyAlignment="1">
      <alignment horizontal="right" vertical="top" wrapText="1"/>
    </xf>
    <xf numFmtId="166" fontId="0" fillId="0" borderId="5" xfId="0" applyNumberFormat="1" applyFill="1" applyBorder="1" applyAlignment="1" applyProtection="1">
      <alignment horizontal="center" vertical="top" wrapText="1"/>
      <protection locked="0"/>
    </xf>
    <xf numFmtId="0" fontId="0" fillId="0" borderId="41" xfId="0" applyBorder="1"/>
    <xf numFmtId="0" fontId="19" fillId="0" borderId="42" xfId="0" applyFont="1" applyFill="1" applyBorder="1" applyAlignment="1">
      <alignment horizontal="left" vertical="top" wrapText="1"/>
    </xf>
    <xf numFmtId="0" fontId="0" fillId="0" borderId="42" xfId="0" applyBorder="1"/>
    <xf numFmtId="164" fontId="19" fillId="0" borderId="43" xfId="0" applyNumberFormat="1" applyFont="1" applyFill="1" applyBorder="1" applyAlignment="1">
      <alignment horizontal="right" vertical="top" wrapText="1"/>
    </xf>
    <xf numFmtId="0" fontId="0" fillId="0" borderId="44" xfId="0" applyFill="1" applyBorder="1" applyAlignment="1">
      <alignment horizontal="left" vertical="top" wrapText="1"/>
    </xf>
    <xf numFmtId="0" fontId="0" fillId="0" borderId="9" xfId="0" applyFill="1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180975</xdr:colOff>
      <xdr:row>0</xdr:row>
      <xdr:rowOff>91852</xdr:rowOff>
    </xdr:from>
    <xdr:to>
      <xdr:col>2</xdr:col>
      <xdr:colOff>126300</xdr:colOff>
      <xdr:row>0</xdr:row>
      <xdr:rowOff>498809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80975" y="91852"/>
          <a:ext cx="3707700" cy="406957"/>
        </a:xfrm>
        <a:prstGeom prst="rect">
          <a:avLst/>
        </a:prstGeom>
        <a:solidFill>
          <a:srgbClr val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1100" b="1" i="0">
              <a:solidFill>
                <a:srgbClr val="000000"/>
              </a:solidFill>
              <a:latin typeface="DINPro-Bold"/>
            </a:rPr>
            <a:t>CCTP Lot N°07 SERRURERIE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20"/>
  <sheetViews>
    <sheetView showGridLines="0" tabSelected="1" view="pageBreakPreview" zoomScaleNormal="100" zoomScaleSheetLayoutView="100" workbookViewId="0">
      <pane xSplit="2" ySplit="2" topLeftCell="C198" activePane="bottomRight" state="frozen"/>
      <selection pane="topRight" activeCell="C1" sqref="C1"/>
      <selection pane="bottomLeft" activeCell="A3" sqref="A3"/>
      <selection pane="bottomRight" activeCell="D186" sqref="D186"/>
    </sheetView>
  </sheetViews>
  <sheetFormatPr baseColWidth="10" defaultColWidth="10.7109375" defaultRowHeight="15" x14ac:dyDescent="0.25"/>
  <cols>
    <col min="1" max="1" width="9.7109375" customWidth="1"/>
    <col min="2" max="2" width="46.7109375" customWidth="1"/>
    <col min="3" max="3" width="4.7109375" customWidth="1"/>
    <col min="4" max="6" width="10.7109375" customWidth="1"/>
    <col min="7" max="7" width="12.7109375" customWidth="1"/>
    <col min="8" max="8" width="10.7109375" customWidth="1"/>
  </cols>
  <sheetData>
    <row r="1" spans="1:7" ht="43.9" customHeight="1" x14ac:dyDescent="0.25">
      <c r="A1" s="85"/>
      <c r="B1" s="86"/>
      <c r="C1" s="86"/>
      <c r="D1" s="86"/>
      <c r="E1" s="86"/>
      <c r="F1" s="86"/>
      <c r="G1" s="87"/>
    </row>
    <row r="2" spans="1:7" ht="30" x14ac:dyDescent="0.25">
      <c r="A2" s="1"/>
      <c r="B2" s="2"/>
      <c r="C2" s="3" t="s">
        <v>0</v>
      </c>
      <c r="D2" s="3" t="s">
        <v>176</v>
      </c>
      <c r="E2" s="3" t="s">
        <v>177</v>
      </c>
      <c r="F2" s="4" t="s">
        <v>1</v>
      </c>
      <c r="G2" s="4" t="s">
        <v>2</v>
      </c>
    </row>
    <row r="3" spans="1:7" ht="16.5" x14ac:dyDescent="0.25">
      <c r="A3" s="6"/>
      <c r="B3" s="7" t="s">
        <v>167</v>
      </c>
      <c r="C3" s="8"/>
      <c r="D3" s="8"/>
      <c r="E3" s="8"/>
      <c r="F3" s="8"/>
      <c r="G3" s="9"/>
    </row>
    <row r="4" spans="1:7" ht="30" x14ac:dyDescent="0.25">
      <c r="A4" s="10" t="s">
        <v>3</v>
      </c>
      <c r="B4" s="11" t="s">
        <v>4</v>
      </c>
      <c r="C4" s="8"/>
      <c r="D4" s="8"/>
      <c r="E4" s="8"/>
      <c r="F4" s="8"/>
      <c r="G4" s="9"/>
    </row>
    <row r="5" spans="1:7" ht="16.5" x14ac:dyDescent="0.25">
      <c r="A5" s="12" t="s">
        <v>5</v>
      </c>
      <c r="B5" s="13" t="s">
        <v>6</v>
      </c>
      <c r="C5" s="8"/>
      <c r="D5" s="8"/>
      <c r="E5" s="8"/>
      <c r="F5" s="8"/>
      <c r="G5" s="9"/>
    </row>
    <row r="6" spans="1:7" ht="16.5" x14ac:dyDescent="0.25">
      <c r="A6" s="14"/>
      <c r="B6" s="15" t="s">
        <v>7</v>
      </c>
      <c r="C6" s="16" t="s">
        <v>8</v>
      </c>
      <c r="D6" s="17">
        <v>1</v>
      </c>
      <c r="E6" s="17"/>
      <c r="F6" s="18"/>
      <c r="G6" s="19">
        <f t="shared" ref="G6:G17" si="0">ROUND(E6*F6,2)</f>
        <v>0</v>
      </c>
    </row>
    <row r="7" spans="1:7" ht="16.5" x14ac:dyDescent="0.25">
      <c r="A7" s="14"/>
      <c r="B7" s="15" t="s">
        <v>9</v>
      </c>
      <c r="C7" s="16" t="s">
        <v>10</v>
      </c>
      <c r="D7" s="17">
        <v>1</v>
      </c>
      <c r="E7" s="17"/>
      <c r="F7" s="18"/>
      <c r="G7" s="19">
        <f t="shared" si="0"/>
        <v>0</v>
      </c>
    </row>
    <row r="8" spans="1:7" ht="16.5" x14ac:dyDescent="0.25">
      <c r="A8" s="14"/>
      <c r="B8" s="15" t="s">
        <v>11</v>
      </c>
      <c r="C8" s="16" t="s">
        <v>12</v>
      </c>
      <c r="D8" s="17">
        <v>2</v>
      </c>
      <c r="E8" s="17"/>
      <c r="F8" s="18"/>
      <c r="G8" s="19">
        <f t="shared" si="0"/>
        <v>0</v>
      </c>
    </row>
    <row r="9" spans="1:7" ht="16.5" x14ac:dyDescent="0.25">
      <c r="A9" s="14"/>
      <c r="B9" s="15" t="s">
        <v>13</v>
      </c>
      <c r="C9" s="16" t="s">
        <v>14</v>
      </c>
      <c r="D9" s="17">
        <v>1</v>
      </c>
      <c r="E9" s="17"/>
      <c r="F9" s="18"/>
      <c r="G9" s="19">
        <f t="shared" si="0"/>
        <v>0</v>
      </c>
    </row>
    <row r="10" spans="1:7" ht="16.5" x14ac:dyDescent="0.25">
      <c r="A10" s="14"/>
      <c r="B10" s="15" t="s">
        <v>15</v>
      </c>
      <c r="C10" s="16" t="s">
        <v>16</v>
      </c>
      <c r="D10" s="17">
        <v>1</v>
      </c>
      <c r="E10" s="17"/>
      <c r="F10" s="18"/>
      <c r="G10" s="19">
        <f t="shared" si="0"/>
        <v>0</v>
      </c>
    </row>
    <row r="11" spans="1:7" ht="16.5" x14ac:dyDescent="0.25">
      <c r="A11" s="14"/>
      <c r="B11" s="15" t="s">
        <v>17</v>
      </c>
      <c r="C11" s="16" t="s">
        <v>18</v>
      </c>
      <c r="D11" s="17">
        <v>1</v>
      </c>
      <c r="E11" s="17"/>
      <c r="F11" s="18"/>
      <c r="G11" s="19">
        <f t="shared" si="0"/>
        <v>0</v>
      </c>
    </row>
    <row r="12" spans="1:7" ht="16.5" x14ac:dyDescent="0.25">
      <c r="A12" s="14"/>
      <c r="B12" s="15" t="s">
        <v>19</v>
      </c>
      <c r="C12" s="16" t="s">
        <v>20</v>
      </c>
      <c r="D12" s="17">
        <v>1</v>
      </c>
      <c r="E12" s="17"/>
      <c r="F12" s="18"/>
      <c r="G12" s="19">
        <f t="shared" si="0"/>
        <v>0</v>
      </c>
    </row>
    <row r="13" spans="1:7" ht="16.5" x14ac:dyDescent="0.25">
      <c r="A13" s="14"/>
      <c r="B13" s="15" t="s">
        <v>21</v>
      </c>
      <c r="C13" s="16" t="s">
        <v>22</v>
      </c>
      <c r="D13" s="17">
        <v>1</v>
      </c>
      <c r="E13" s="17"/>
      <c r="F13" s="18"/>
      <c r="G13" s="19">
        <f t="shared" si="0"/>
        <v>0</v>
      </c>
    </row>
    <row r="14" spans="1:7" ht="16.5" x14ac:dyDescent="0.25">
      <c r="A14" s="14"/>
      <c r="B14" s="15" t="s">
        <v>23</v>
      </c>
      <c r="C14" s="16" t="s">
        <v>24</v>
      </c>
      <c r="D14" s="17">
        <v>4</v>
      </c>
      <c r="E14" s="17"/>
      <c r="F14" s="18"/>
      <c r="G14" s="19">
        <f t="shared" si="0"/>
        <v>0</v>
      </c>
    </row>
    <row r="15" spans="1:7" ht="16.5" x14ac:dyDescent="0.25">
      <c r="A15" s="14"/>
      <c r="B15" s="15" t="s">
        <v>25</v>
      </c>
      <c r="C15" s="16" t="s">
        <v>26</v>
      </c>
      <c r="D15" s="17">
        <v>1</v>
      </c>
      <c r="E15" s="17"/>
      <c r="F15" s="18"/>
      <c r="G15" s="19">
        <f t="shared" si="0"/>
        <v>0</v>
      </c>
    </row>
    <row r="16" spans="1:7" ht="16.5" x14ac:dyDescent="0.25">
      <c r="A16" s="14"/>
      <c r="B16" s="15" t="s">
        <v>27</v>
      </c>
      <c r="C16" s="16" t="s">
        <v>28</v>
      </c>
      <c r="D16" s="17">
        <v>6</v>
      </c>
      <c r="E16" s="17"/>
      <c r="F16" s="18"/>
      <c r="G16" s="19">
        <f t="shared" si="0"/>
        <v>0</v>
      </c>
    </row>
    <row r="17" spans="1:7" ht="16.5" x14ac:dyDescent="0.25">
      <c r="A17" s="14"/>
      <c r="B17" s="15" t="s">
        <v>29</v>
      </c>
      <c r="C17" s="16" t="s">
        <v>30</v>
      </c>
      <c r="D17" s="17">
        <v>18</v>
      </c>
      <c r="E17" s="17"/>
      <c r="F17" s="18"/>
      <c r="G17" s="19">
        <f t="shared" si="0"/>
        <v>0</v>
      </c>
    </row>
    <row r="18" spans="1:7" ht="16.5" x14ac:dyDescent="0.25">
      <c r="A18" s="20"/>
      <c r="B18" s="21"/>
      <c r="C18" s="8"/>
      <c r="D18" s="8"/>
      <c r="E18" s="8"/>
      <c r="F18" s="8"/>
      <c r="G18" s="9"/>
    </row>
    <row r="19" spans="1:7" ht="16.5" x14ac:dyDescent="0.25">
      <c r="A19" s="22"/>
      <c r="B19" s="23" t="s">
        <v>31</v>
      </c>
      <c r="C19" s="8"/>
      <c r="D19" s="8"/>
      <c r="E19" s="8"/>
      <c r="F19" s="8"/>
      <c r="G19" s="24">
        <f>SUBTOTAL(109,G6:G18)</f>
        <v>0</v>
      </c>
    </row>
    <row r="20" spans="1:7" ht="16.5" x14ac:dyDescent="0.25">
      <c r="A20" s="25"/>
      <c r="B20" s="26"/>
      <c r="C20" s="8"/>
      <c r="D20" s="8"/>
      <c r="E20" s="8"/>
      <c r="F20" s="8"/>
      <c r="G20" s="9"/>
    </row>
    <row r="21" spans="1:7" ht="16.5" x14ac:dyDescent="0.25">
      <c r="A21" s="12" t="s">
        <v>41</v>
      </c>
      <c r="B21" s="13" t="s">
        <v>33</v>
      </c>
      <c r="C21" s="8"/>
      <c r="D21" s="8"/>
      <c r="E21" s="8"/>
      <c r="F21" s="8"/>
      <c r="G21" s="9"/>
    </row>
    <row r="22" spans="1:7" ht="16.5" x14ac:dyDescent="0.25">
      <c r="A22" s="14"/>
      <c r="B22" s="15" t="s">
        <v>34</v>
      </c>
      <c r="C22" s="16" t="s">
        <v>35</v>
      </c>
      <c r="D22" s="27">
        <v>12.52</v>
      </c>
      <c r="E22" s="27"/>
      <c r="F22" s="18"/>
      <c r="G22" s="19">
        <f>ROUND(E22*F22,2)</f>
        <v>0</v>
      </c>
    </row>
    <row r="23" spans="1:7" ht="16.5" x14ac:dyDescent="0.25">
      <c r="A23" s="14"/>
      <c r="B23" s="15" t="s">
        <v>36</v>
      </c>
      <c r="C23" s="16" t="s">
        <v>37</v>
      </c>
      <c r="D23" s="27">
        <v>75</v>
      </c>
      <c r="E23" s="27"/>
      <c r="F23" s="18"/>
      <c r="G23" s="19">
        <f>ROUND(E23*F23,2)</f>
        <v>0</v>
      </c>
    </row>
    <row r="24" spans="1:7" ht="16.5" x14ac:dyDescent="0.25">
      <c r="A24" s="14"/>
      <c r="B24" s="15" t="s">
        <v>38</v>
      </c>
      <c r="C24" s="16" t="s">
        <v>39</v>
      </c>
      <c r="D24" s="27">
        <v>90</v>
      </c>
      <c r="E24" s="27"/>
      <c r="F24" s="18"/>
      <c r="G24" s="19">
        <f>ROUND(E24*F24,2)</f>
        <v>0</v>
      </c>
    </row>
    <row r="25" spans="1:7" ht="16.5" x14ac:dyDescent="0.25">
      <c r="A25" s="20"/>
      <c r="B25" s="21"/>
      <c r="C25" s="8"/>
      <c r="D25" s="8"/>
      <c r="E25" s="8"/>
      <c r="F25" s="8"/>
      <c r="G25" s="9"/>
    </row>
    <row r="26" spans="1:7" ht="25.5" x14ac:dyDescent="0.25">
      <c r="A26" s="22"/>
      <c r="B26" s="23" t="s">
        <v>40</v>
      </c>
      <c r="C26" s="8"/>
      <c r="D26" s="8"/>
      <c r="E26" s="8"/>
      <c r="F26" s="8"/>
      <c r="G26" s="24">
        <f>SUBTOTAL(109,G22:G25)</f>
        <v>0</v>
      </c>
    </row>
    <row r="27" spans="1:7" ht="16.5" x14ac:dyDescent="0.25">
      <c r="A27" s="25"/>
      <c r="B27" s="26"/>
      <c r="C27" s="8"/>
      <c r="D27" s="8"/>
      <c r="E27" s="8"/>
      <c r="F27" s="8"/>
      <c r="G27" s="9"/>
    </row>
    <row r="28" spans="1:7" ht="16.5" x14ac:dyDescent="0.25">
      <c r="A28" s="12" t="s">
        <v>51</v>
      </c>
      <c r="B28" s="13" t="s">
        <v>42</v>
      </c>
      <c r="C28" s="8"/>
      <c r="D28" s="8"/>
      <c r="E28" s="8"/>
      <c r="F28" s="8"/>
      <c r="G28" s="9"/>
    </row>
    <row r="29" spans="1:7" ht="16.5" x14ac:dyDescent="0.25">
      <c r="A29" s="28" t="s">
        <v>127</v>
      </c>
      <c r="B29" s="29" t="s">
        <v>43</v>
      </c>
      <c r="C29" s="8"/>
      <c r="D29" s="8"/>
      <c r="E29" s="8"/>
      <c r="F29" s="8"/>
      <c r="G29" s="9"/>
    </row>
    <row r="30" spans="1:7" ht="16.5" x14ac:dyDescent="0.25">
      <c r="A30" s="14"/>
      <c r="B30" s="15" t="s">
        <v>44</v>
      </c>
      <c r="C30" s="16" t="s">
        <v>45</v>
      </c>
      <c r="D30" s="27">
        <v>904.05</v>
      </c>
      <c r="E30" s="27"/>
      <c r="F30" s="18"/>
      <c r="G30" s="19">
        <f>ROUND(E30*F30,2)</f>
        <v>0</v>
      </c>
    </row>
    <row r="31" spans="1:7" ht="16.5" x14ac:dyDescent="0.25">
      <c r="A31" s="14"/>
      <c r="B31" s="15" t="s">
        <v>46</v>
      </c>
      <c r="C31" s="16" t="s">
        <v>47</v>
      </c>
      <c r="D31" s="27">
        <v>171.39</v>
      </c>
      <c r="E31" s="27"/>
      <c r="F31" s="18"/>
      <c r="G31" s="19">
        <f>ROUND(E31*F31,2)</f>
        <v>0</v>
      </c>
    </row>
    <row r="32" spans="1:7" ht="16.5" x14ac:dyDescent="0.25">
      <c r="A32" s="14"/>
      <c r="B32" s="15" t="s">
        <v>48</v>
      </c>
      <c r="C32" s="16" t="s">
        <v>49</v>
      </c>
      <c r="D32" s="27">
        <v>128.41</v>
      </c>
      <c r="E32" s="27"/>
      <c r="F32" s="18"/>
      <c r="G32" s="19">
        <f>ROUND(E32*F32,2)</f>
        <v>0</v>
      </c>
    </row>
    <row r="33" spans="1:7" ht="16.5" x14ac:dyDescent="0.25">
      <c r="A33" s="20"/>
      <c r="B33" s="21"/>
      <c r="C33" s="8"/>
      <c r="D33" s="8"/>
      <c r="E33" s="8"/>
      <c r="F33" s="8"/>
      <c r="G33" s="9"/>
    </row>
    <row r="34" spans="1:7" ht="25.5" x14ac:dyDescent="0.25">
      <c r="A34" s="22"/>
      <c r="B34" s="23" t="s">
        <v>50</v>
      </c>
      <c r="C34" s="8"/>
      <c r="D34" s="8"/>
      <c r="E34" s="8"/>
      <c r="F34" s="8"/>
      <c r="G34" s="24">
        <f>SUBTOTAL(109,G29:G33)</f>
        <v>0</v>
      </c>
    </row>
    <row r="35" spans="1:7" ht="16.5" x14ac:dyDescent="0.25">
      <c r="A35" s="25"/>
      <c r="B35" s="26"/>
      <c r="C35" s="8"/>
      <c r="D35" s="8"/>
      <c r="E35" s="8"/>
      <c r="F35" s="8"/>
      <c r="G35" s="9"/>
    </row>
    <row r="36" spans="1:7" ht="16.5" x14ac:dyDescent="0.25">
      <c r="A36" s="12" t="s">
        <v>68</v>
      </c>
      <c r="B36" s="13" t="s">
        <v>52</v>
      </c>
      <c r="C36" s="8"/>
      <c r="D36" s="8"/>
      <c r="E36" s="8"/>
      <c r="F36" s="8"/>
      <c r="G36" s="9"/>
    </row>
    <row r="37" spans="1:7" ht="16.5" x14ac:dyDescent="0.25">
      <c r="A37" s="28" t="s">
        <v>70</v>
      </c>
      <c r="B37" s="29" t="s">
        <v>54</v>
      </c>
      <c r="C37" s="8"/>
      <c r="D37" s="8"/>
      <c r="E37" s="8"/>
      <c r="F37" s="8"/>
      <c r="G37" s="9"/>
    </row>
    <row r="38" spans="1:7" ht="16.5" x14ac:dyDescent="0.25">
      <c r="A38" s="14"/>
      <c r="B38" s="15" t="s">
        <v>55</v>
      </c>
      <c r="C38" s="16" t="s">
        <v>56</v>
      </c>
      <c r="D38" s="27">
        <v>58.58</v>
      </c>
      <c r="E38" s="27"/>
      <c r="F38" s="18"/>
      <c r="G38" s="19">
        <f>ROUND(E38*F38,2)</f>
        <v>0</v>
      </c>
    </row>
    <row r="39" spans="1:7" ht="16.5" x14ac:dyDescent="0.25">
      <c r="A39" s="20"/>
      <c r="B39" s="21"/>
      <c r="C39" s="8"/>
      <c r="D39" s="8"/>
      <c r="E39" s="8"/>
      <c r="F39" s="8"/>
      <c r="G39" s="9"/>
    </row>
    <row r="40" spans="1:7" ht="16.5" x14ac:dyDescent="0.25">
      <c r="A40" s="22"/>
      <c r="B40" s="23" t="s">
        <v>57</v>
      </c>
      <c r="C40" s="8"/>
      <c r="D40" s="8"/>
      <c r="E40" s="8"/>
      <c r="F40" s="8"/>
      <c r="G40" s="24">
        <f>SUBTOTAL(109,G37:G39)</f>
        <v>0</v>
      </c>
    </row>
    <row r="41" spans="1:7" ht="16.5" x14ac:dyDescent="0.25">
      <c r="A41" s="25"/>
      <c r="B41" s="26"/>
      <c r="C41" s="8"/>
      <c r="D41" s="8"/>
      <c r="E41" s="8"/>
      <c r="F41" s="8"/>
      <c r="G41" s="9"/>
    </row>
    <row r="42" spans="1:7" ht="16.5" x14ac:dyDescent="0.25">
      <c r="A42" s="12" t="s">
        <v>141</v>
      </c>
      <c r="B42" s="13" t="s">
        <v>59</v>
      </c>
      <c r="C42" s="8"/>
      <c r="D42" s="8"/>
      <c r="E42" s="8"/>
      <c r="F42" s="8"/>
      <c r="G42" s="9"/>
    </row>
    <row r="43" spans="1:7" ht="16.5" x14ac:dyDescent="0.25">
      <c r="A43" s="14"/>
      <c r="B43" s="15" t="s">
        <v>60</v>
      </c>
      <c r="C43" s="16" t="s">
        <v>61</v>
      </c>
      <c r="D43" s="17">
        <v>8</v>
      </c>
      <c r="E43" s="17"/>
      <c r="F43" s="18"/>
      <c r="G43" s="19">
        <f>ROUND(E43*F43,2)</f>
        <v>0</v>
      </c>
    </row>
    <row r="44" spans="1:7" ht="16.5" x14ac:dyDescent="0.25">
      <c r="A44" s="20"/>
      <c r="B44" s="21"/>
      <c r="C44" s="8"/>
      <c r="D44" s="8"/>
      <c r="E44" s="8"/>
      <c r="F44" s="8"/>
      <c r="G44" s="9"/>
    </row>
    <row r="45" spans="1:7" ht="16.5" x14ac:dyDescent="0.25">
      <c r="A45" s="22"/>
      <c r="B45" s="23" t="s">
        <v>62</v>
      </c>
      <c r="C45" s="8"/>
      <c r="D45" s="8"/>
      <c r="E45" s="8"/>
      <c r="F45" s="8"/>
      <c r="G45" s="24">
        <f>SUBTOTAL(109,G43:G44)</f>
        <v>0</v>
      </c>
    </row>
    <row r="46" spans="1:7" ht="16.5" x14ac:dyDescent="0.25">
      <c r="A46" s="25"/>
      <c r="B46" s="26"/>
      <c r="C46" s="8"/>
      <c r="D46" s="8"/>
      <c r="E46" s="8"/>
      <c r="F46" s="8"/>
      <c r="G46" s="9"/>
    </row>
    <row r="47" spans="1:7" ht="16.5" x14ac:dyDescent="0.25">
      <c r="A47" s="12" t="s">
        <v>142</v>
      </c>
      <c r="B47" s="13" t="s">
        <v>64</v>
      </c>
      <c r="C47" s="8"/>
      <c r="D47" s="8"/>
      <c r="E47" s="8"/>
      <c r="F47" s="8"/>
      <c r="G47" s="9"/>
    </row>
    <row r="48" spans="1:7" ht="16.5" x14ac:dyDescent="0.25">
      <c r="A48" s="14"/>
      <c r="B48" s="15" t="s">
        <v>65</v>
      </c>
      <c r="C48" s="16" t="s">
        <v>66</v>
      </c>
      <c r="D48" s="27">
        <v>81.790000000000006</v>
      </c>
      <c r="E48" s="27"/>
      <c r="F48" s="18"/>
      <c r="G48" s="19">
        <f>ROUND(E48*F48,2)</f>
        <v>0</v>
      </c>
    </row>
    <row r="49" spans="1:7" ht="16.5" x14ac:dyDescent="0.25">
      <c r="A49" s="20"/>
      <c r="B49" s="21"/>
      <c r="C49" s="8"/>
      <c r="D49" s="8"/>
      <c r="E49" s="8"/>
      <c r="F49" s="8"/>
      <c r="G49" s="9"/>
    </row>
    <row r="50" spans="1:7" ht="16.5" x14ac:dyDescent="0.25">
      <c r="A50" s="22"/>
      <c r="B50" s="23" t="s">
        <v>67</v>
      </c>
      <c r="C50" s="8"/>
      <c r="D50" s="8"/>
      <c r="E50" s="8"/>
      <c r="F50" s="8"/>
      <c r="G50" s="24">
        <f>SUBTOTAL(109,G48:G49)</f>
        <v>0</v>
      </c>
    </row>
    <row r="51" spans="1:7" ht="16.5" x14ac:dyDescent="0.25">
      <c r="A51" s="25"/>
      <c r="B51" s="26"/>
      <c r="C51" s="8"/>
      <c r="D51" s="8"/>
      <c r="E51" s="8"/>
      <c r="F51" s="8"/>
      <c r="G51" s="9"/>
    </row>
    <row r="52" spans="1:7" ht="16.5" x14ac:dyDescent="0.25">
      <c r="A52" s="12" t="s">
        <v>169</v>
      </c>
      <c r="B52" s="13" t="s">
        <v>69</v>
      </c>
      <c r="C52" s="8"/>
      <c r="D52" s="8"/>
      <c r="E52" s="8"/>
      <c r="F52" s="8"/>
      <c r="G52" s="9"/>
    </row>
    <row r="53" spans="1:7" ht="16.5" x14ac:dyDescent="0.25">
      <c r="A53" s="28" t="s">
        <v>170</v>
      </c>
      <c r="B53" s="29" t="s">
        <v>71</v>
      </c>
      <c r="C53" s="8"/>
      <c r="D53" s="8"/>
      <c r="E53" s="8"/>
      <c r="F53" s="8"/>
      <c r="G53" s="9"/>
    </row>
    <row r="54" spans="1:7" ht="16.5" x14ac:dyDescent="0.25">
      <c r="A54" s="14"/>
      <c r="B54" s="15" t="s">
        <v>72</v>
      </c>
      <c r="C54" s="16" t="s">
        <v>73</v>
      </c>
      <c r="D54" s="78">
        <v>4</v>
      </c>
      <c r="E54" s="78"/>
      <c r="F54" s="18"/>
      <c r="G54" s="19">
        <f>ROUND(E54*F54,2)</f>
        <v>0</v>
      </c>
    </row>
    <row r="55" spans="1:7" ht="16.5" x14ac:dyDescent="0.25">
      <c r="A55" s="14"/>
      <c r="B55" s="15" t="s">
        <v>74</v>
      </c>
      <c r="C55" s="16" t="s">
        <v>75</v>
      </c>
      <c r="D55" s="78">
        <v>1</v>
      </c>
      <c r="E55" s="78"/>
      <c r="F55" s="18"/>
      <c r="G55" s="19">
        <f>ROUND(E55*F55,2)</f>
        <v>0</v>
      </c>
    </row>
    <row r="56" spans="1:7" ht="16.5" x14ac:dyDescent="0.25">
      <c r="A56" s="14"/>
      <c r="B56" s="15" t="s">
        <v>76</v>
      </c>
      <c r="C56" s="16" t="s">
        <v>77</v>
      </c>
      <c r="D56" s="78">
        <v>2</v>
      </c>
      <c r="E56" s="78"/>
      <c r="F56" s="18"/>
      <c r="G56" s="19">
        <f>ROUND(E56*F56,2)</f>
        <v>0</v>
      </c>
    </row>
    <row r="57" spans="1:7" ht="16.5" x14ac:dyDescent="0.25">
      <c r="A57" s="14"/>
      <c r="B57" s="15" t="s">
        <v>78</v>
      </c>
      <c r="C57" s="16" t="s">
        <v>79</v>
      </c>
      <c r="D57" s="78">
        <v>1</v>
      </c>
      <c r="E57" s="78"/>
      <c r="F57" s="18"/>
      <c r="G57" s="19">
        <f>ROUND(E57*F57,2)</f>
        <v>0</v>
      </c>
    </row>
    <row r="58" spans="1:7" ht="16.5" x14ac:dyDescent="0.25">
      <c r="A58" s="14"/>
      <c r="B58" s="15" t="s">
        <v>80</v>
      </c>
      <c r="C58" s="16" t="s">
        <v>81</v>
      </c>
      <c r="D58" s="78">
        <v>1</v>
      </c>
      <c r="E58" s="78"/>
      <c r="F58" s="18"/>
      <c r="G58" s="19">
        <f>ROUND(E58*F58,2)</f>
        <v>0</v>
      </c>
    </row>
    <row r="59" spans="1:7" ht="16.5" x14ac:dyDescent="0.25">
      <c r="A59" s="28" t="s">
        <v>171</v>
      </c>
      <c r="B59" s="29" t="s">
        <v>82</v>
      </c>
      <c r="C59" s="8"/>
      <c r="D59" s="8"/>
      <c r="E59" s="8"/>
      <c r="F59" s="8"/>
      <c r="G59" s="9"/>
    </row>
    <row r="60" spans="1:7" ht="16.5" x14ac:dyDescent="0.25">
      <c r="A60" s="14"/>
      <c r="B60" s="15" t="s">
        <v>83</v>
      </c>
      <c r="C60" s="16" t="s">
        <v>84</v>
      </c>
      <c r="D60" s="17">
        <v>6</v>
      </c>
      <c r="E60" s="17"/>
      <c r="F60" s="18"/>
      <c r="G60" s="19">
        <f>ROUND(E60*F60,2)</f>
        <v>0</v>
      </c>
    </row>
    <row r="61" spans="1:7" ht="16.5" x14ac:dyDescent="0.25">
      <c r="A61" s="28" t="s">
        <v>172</v>
      </c>
      <c r="B61" s="29" t="s">
        <v>85</v>
      </c>
      <c r="C61" s="8"/>
      <c r="D61" s="8"/>
      <c r="E61" s="8"/>
      <c r="F61" s="8"/>
      <c r="G61" s="9"/>
    </row>
    <row r="62" spans="1:7" ht="16.5" x14ac:dyDescent="0.25">
      <c r="A62" s="14"/>
      <c r="B62" s="15" t="s">
        <v>86</v>
      </c>
      <c r="C62" s="16" t="s">
        <v>87</v>
      </c>
      <c r="D62" s="17">
        <v>1</v>
      </c>
      <c r="E62" s="17"/>
      <c r="F62" s="18"/>
      <c r="G62" s="19">
        <f>ROUND(E62*F62,2)</f>
        <v>0</v>
      </c>
    </row>
    <row r="63" spans="1:7" ht="16.5" x14ac:dyDescent="0.25">
      <c r="A63" s="28" t="s">
        <v>178</v>
      </c>
      <c r="B63" s="29" t="s">
        <v>179</v>
      </c>
      <c r="C63" s="8"/>
      <c r="D63" s="8"/>
      <c r="E63" s="8"/>
      <c r="F63" s="8"/>
      <c r="G63" s="9"/>
    </row>
    <row r="64" spans="1:7" ht="16.5" x14ac:dyDescent="0.25">
      <c r="A64" s="14"/>
      <c r="B64" s="15" t="s">
        <v>179</v>
      </c>
      <c r="C64" s="16" t="s">
        <v>0</v>
      </c>
      <c r="D64" s="17">
        <v>8</v>
      </c>
      <c r="E64" s="17"/>
      <c r="F64" s="18"/>
      <c r="G64" s="19">
        <f>ROUND(E64*F64,2)</f>
        <v>0</v>
      </c>
    </row>
    <row r="65" spans="1:8" ht="16.5" x14ac:dyDescent="0.25">
      <c r="A65" s="20"/>
      <c r="B65" s="21"/>
      <c r="C65" s="8"/>
      <c r="D65" s="8"/>
      <c r="E65" s="8"/>
      <c r="F65" s="8"/>
      <c r="G65" s="9"/>
    </row>
    <row r="66" spans="1:8" ht="16.5" x14ac:dyDescent="0.25">
      <c r="A66" s="22"/>
      <c r="B66" s="23" t="s">
        <v>88</v>
      </c>
      <c r="C66" s="8"/>
      <c r="D66" s="8"/>
      <c r="E66" s="8"/>
      <c r="F66" s="8"/>
      <c r="G66" s="30">
        <f>SUBTOTAL(109,G53:G65)</f>
        <v>0</v>
      </c>
    </row>
    <row r="67" spans="1:8" ht="30" x14ac:dyDescent="0.25">
      <c r="A67" s="31"/>
      <c r="B67" s="32" t="s">
        <v>89</v>
      </c>
      <c r="C67" s="8"/>
      <c r="D67" s="8"/>
      <c r="E67" s="8"/>
      <c r="F67" s="8"/>
      <c r="G67" s="33">
        <f>SUBTOTAL(109,G5:G66)</f>
        <v>0</v>
      </c>
      <c r="H67" s="34"/>
    </row>
    <row r="68" spans="1:8" ht="16.5" x14ac:dyDescent="0.25">
      <c r="A68" s="25"/>
      <c r="B68" s="26"/>
      <c r="C68" s="8"/>
      <c r="D68" s="8"/>
      <c r="E68" s="8"/>
      <c r="F68" s="8"/>
      <c r="G68" s="5"/>
    </row>
    <row r="69" spans="1:8" ht="30" x14ac:dyDescent="0.25">
      <c r="A69" s="35"/>
      <c r="B69" s="36" t="s">
        <v>90</v>
      </c>
      <c r="C69" s="8"/>
      <c r="D69" s="8"/>
      <c r="E69" s="8"/>
      <c r="F69" s="8"/>
      <c r="G69" s="9"/>
    </row>
    <row r="70" spans="1:8" ht="16.5" x14ac:dyDescent="0.25">
      <c r="A70" s="14"/>
      <c r="B70" s="37"/>
      <c r="C70" s="16"/>
      <c r="D70" s="27"/>
      <c r="E70" s="27"/>
      <c r="F70" s="18"/>
      <c r="G70" s="19">
        <f t="shared" ref="G70:G81" si="1">ROUND(E70*F70,2)</f>
        <v>0</v>
      </c>
    </row>
    <row r="71" spans="1:8" ht="16.5" x14ac:dyDescent="0.25">
      <c r="A71" s="14"/>
      <c r="B71" s="37"/>
      <c r="C71" s="16"/>
      <c r="D71" s="27"/>
      <c r="E71" s="27"/>
      <c r="F71" s="18"/>
      <c r="G71" s="19">
        <f t="shared" si="1"/>
        <v>0</v>
      </c>
    </row>
    <row r="72" spans="1:8" ht="16.5" x14ac:dyDescent="0.25">
      <c r="A72" s="14"/>
      <c r="B72" s="37"/>
      <c r="C72" s="16"/>
      <c r="D72" s="27"/>
      <c r="E72" s="27"/>
      <c r="F72" s="18"/>
      <c r="G72" s="19">
        <f t="shared" si="1"/>
        <v>0</v>
      </c>
    </row>
    <row r="73" spans="1:8" ht="16.5" x14ac:dyDescent="0.25">
      <c r="A73" s="14"/>
      <c r="B73" s="37"/>
      <c r="C73" s="16"/>
      <c r="D73" s="27"/>
      <c r="E73" s="27"/>
      <c r="F73" s="18"/>
      <c r="G73" s="19">
        <f t="shared" si="1"/>
        <v>0</v>
      </c>
    </row>
    <row r="74" spans="1:8" ht="16.5" x14ac:dyDescent="0.25">
      <c r="A74" s="14"/>
      <c r="B74" s="37"/>
      <c r="C74" s="16"/>
      <c r="D74" s="27"/>
      <c r="E74" s="27"/>
      <c r="F74" s="18"/>
      <c r="G74" s="19">
        <f t="shared" si="1"/>
        <v>0</v>
      </c>
    </row>
    <row r="75" spans="1:8" ht="16.5" x14ac:dyDescent="0.25">
      <c r="A75" s="14"/>
      <c r="B75" s="37"/>
      <c r="C75" s="16"/>
      <c r="D75" s="27"/>
      <c r="E75" s="27"/>
      <c r="F75" s="18"/>
      <c r="G75" s="19">
        <f t="shared" si="1"/>
        <v>0</v>
      </c>
    </row>
    <row r="76" spans="1:8" ht="16.5" x14ac:dyDescent="0.25">
      <c r="A76" s="14"/>
      <c r="B76" s="37"/>
      <c r="C76" s="16"/>
      <c r="D76" s="27"/>
      <c r="E76" s="27"/>
      <c r="F76" s="18"/>
      <c r="G76" s="19">
        <f t="shared" si="1"/>
        <v>0</v>
      </c>
    </row>
    <row r="77" spans="1:8" ht="16.5" x14ac:dyDescent="0.25">
      <c r="A77" s="14"/>
      <c r="B77" s="37"/>
      <c r="C77" s="16"/>
      <c r="D77" s="27"/>
      <c r="E77" s="27"/>
      <c r="F77" s="18"/>
      <c r="G77" s="19">
        <f t="shared" si="1"/>
        <v>0</v>
      </c>
    </row>
    <row r="78" spans="1:8" ht="16.5" x14ac:dyDescent="0.25">
      <c r="A78" s="14"/>
      <c r="B78" s="37"/>
      <c r="C78" s="16"/>
      <c r="D78" s="27"/>
      <c r="E78" s="27"/>
      <c r="F78" s="18"/>
      <c r="G78" s="19">
        <f t="shared" si="1"/>
        <v>0</v>
      </c>
    </row>
    <row r="79" spans="1:8" ht="16.5" x14ac:dyDescent="0.25">
      <c r="A79" s="14"/>
      <c r="B79" s="37"/>
      <c r="C79" s="16"/>
      <c r="D79" s="27"/>
      <c r="E79" s="27"/>
      <c r="F79" s="18"/>
      <c r="G79" s="19">
        <f t="shared" si="1"/>
        <v>0</v>
      </c>
    </row>
    <row r="80" spans="1:8" ht="16.5" x14ac:dyDescent="0.25">
      <c r="A80" s="14"/>
      <c r="B80" s="37"/>
      <c r="C80" s="16"/>
      <c r="D80" s="27"/>
      <c r="E80" s="27"/>
      <c r="F80" s="18"/>
      <c r="G80" s="19">
        <f t="shared" si="1"/>
        <v>0</v>
      </c>
    </row>
    <row r="81" spans="1:8" ht="16.5" x14ac:dyDescent="0.25">
      <c r="A81" s="14"/>
      <c r="B81" s="37"/>
      <c r="C81" s="16"/>
      <c r="D81" s="27"/>
      <c r="E81" s="27"/>
      <c r="F81" s="18"/>
      <c r="G81" s="19">
        <f t="shared" si="1"/>
        <v>0</v>
      </c>
    </row>
    <row r="82" spans="1:8" ht="16.5" x14ac:dyDescent="0.25">
      <c r="A82" s="20"/>
      <c r="B82" s="21"/>
      <c r="C82" s="8"/>
      <c r="D82" s="8"/>
      <c r="E82" s="8"/>
      <c r="F82" s="8"/>
      <c r="G82" s="38"/>
    </row>
    <row r="83" spans="1:8" ht="30" x14ac:dyDescent="0.25">
      <c r="A83" s="31"/>
      <c r="B83" s="32" t="s">
        <v>91</v>
      </c>
      <c r="C83" s="8"/>
      <c r="D83" s="8"/>
      <c r="E83" s="8"/>
      <c r="F83" s="8"/>
      <c r="G83" s="33">
        <f>SUBTOTAL(109,G70:G82)</f>
        <v>0</v>
      </c>
      <c r="H83" s="34"/>
    </row>
    <row r="84" spans="1:8" ht="16.5" x14ac:dyDescent="0.25">
      <c r="A84" s="25"/>
      <c r="B84" s="26"/>
      <c r="C84" s="8"/>
      <c r="D84" s="8"/>
      <c r="E84" s="8"/>
      <c r="F84" s="8"/>
      <c r="G84" s="5"/>
    </row>
    <row r="85" spans="1:8" x14ac:dyDescent="0.25">
      <c r="A85" s="69"/>
      <c r="B85" s="40"/>
      <c r="C85" s="40"/>
      <c r="D85" s="40"/>
      <c r="E85" s="40"/>
      <c r="F85" s="40"/>
      <c r="G85" s="70"/>
    </row>
    <row r="86" spans="1:8" ht="30" x14ac:dyDescent="0.25">
      <c r="A86" s="71"/>
      <c r="B86" s="72" t="s">
        <v>164</v>
      </c>
      <c r="G86" s="73">
        <f>SUBTOTAL(109,G3:G83)</f>
        <v>0</v>
      </c>
    </row>
    <row r="87" spans="1:8" x14ac:dyDescent="0.25">
      <c r="A87" s="74"/>
      <c r="B87" s="75"/>
      <c r="C87" s="76"/>
      <c r="D87" s="76"/>
      <c r="E87" s="76"/>
      <c r="F87" s="76"/>
      <c r="G87" s="77"/>
    </row>
    <row r="88" spans="1:8" ht="16.5" x14ac:dyDescent="0.25">
      <c r="A88" s="42"/>
      <c r="B88" s="7" t="s">
        <v>163</v>
      </c>
      <c r="C88" s="83"/>
      <c r="D88" s="83"/>
      <c r="E88" s="83"/>
      <c r="F88" s="83"/>
      <c r="G88" s="84"/>
    </row>
    <row r="89" spans="1:8" ht="30" x14ac:dyDescent="0.25">
      <c r="A89" s="35" t="s">
        <v>3</v>
      </c>
      <c r="B89" s="49" t="s">
        <v>4</v>
      </c>
      <c r="C89" s="8"/>
      <c r="D89" s="8"/>
      <c r="E89" s="8"/>
      <c r="F89" s="8"/>
      <c r="G89" s="9"/>
    </row>
    <row r="90" spans="1:8" ht="16.5" x14ac:dyDescent="0.25">
      <c r="A90" s="12" t="s">
        <v>5</v>
      </c>
      <c r="B90" s="43" t="s">
        <v>6</v>
      </c>
      <c r="C90" s="8"/>
      <c r="D90" s="8"/>
      <c r="E90" s="8"/>
      <c r="F90" s="8"/>
      <c r="G90" s="9"/>
    </row>
    <row r="91" spans="1:8" ht="16.5" x14ac:dyDescent="0.25">
      <c r="A91" s="14"/>
      <c r="B91" s="44" t="s">
        <v>103</v>
      </c>
      <c r="C91" s="16" t="s">
        <v>0</v>
      </c>
      <c r="D91" s="17">
        <v>1</v>
      </c>
      <c r="E91" s="17"/>
      <c r="F91" s="18"/>
      <c r="G91" s="19">
        <f t="shared" ref="G91:G107" si="2">ROUND(E91*F91,2)</f>
        <v>0</v>
      </c>
    </row>
    <row r="92" spans="1:8" ht="16.5" x14ac:dyDescent="0.25">
      <c r="A92" s="14"/>
      <c r="B92" s="44" t="s">
        <v>104</v>
      </c>
      <c r="C92" s="16" t="s">
        <v>0</v>
      </c>
      <c r="D92" s="17">
        <v>2</v>
      </c>
      <c r="E92" s="17"/>
      <c r="F92" s="18"/>
      <c r="G92" s="19">
        <f t="shared" si="2"/>
        <v>0</v>
      </c>
    </row>
    <row r="93" spans="1:8" ht="16.5" x14ac:dyDescent="0.25">
      <c r="A93" s="14"/>
      <c r="B93" s="44" t="s">
        <v>105</v>
      </c>
      <c r="C93" s="16" t="s">
        <v>0</v>
      </c>
      <c r="D93" s="17">
        <v>1</v>
      </c>
      <c r="E93" s="17"/>
      <c r="F93" s="18"/>
      <c r="G93" s="19">
        <f t="shared" si="2"/>
        <v>0</v>
      </c>
    </row>
    <row r="94" spans="1:8" ht="16.5" x14ac:dyDescent="0.25">
      <c r="A94" s="14"/>
      <c r="B94" s="44" t="s">
        <v>106</v>
      </c>
      <c r="C94" s="16" t="s">
        <v>0</v>
      </c>
      <c r="D94" s="17">
        <v>1</v>
      </c>
      <c r="E94" s="17"/>
      <c r="F94" s="18"/>
      <c r="G94" s="19">
        <f t="shared" si="2"/>
        <v>0</v>
      </c>
    </row>
    <row r="95" spans="1:8" ht="16.5" x14ac:dyDescent="0.25">
      <c r="A95" s="14"/>
      <c r="B95" s="44" t="s">
        <v>107</v>
      </c>
      <c r="C95" s="16" t="s">
        <v>0</v>
      </c>
      <c r="D95" s="17">
        <v>3</v>
      </c>
      <c r="E95" s="17"/>
      <c r="F95" s="18"/>
      <c r="G95" s="19">
        <f t="shared" si="2"/>
        <v>0</v>
      </c>
    </row>
    <row r="96" spans="1:8" ht="16.5" x14ac:dyDescent="0.25">
      <c r="A96" s="14"/>
      <c r="B96" s="44" t="s">
        <v>108</v>
      </c>
      <c r="C96" s="16" t="s">
        <v>0</v>
      </c>
      <c r="D96" s="17">
        <v>1</v>
      </c>
      <c r="E96" s="17"/>
      <c r="F96" s="18"/>
      <c r="G96" s="19">
        <f t="shared" si="2"/>
        <v>0</v>
      </c>
    </row>
    <row r="97" spans="1:7" ht="16.5" x14ac:dyDescent="0.25">
      <c r="A97" s="14"/>
      <c r="B97" s="44" t="s">
        <v>109</v>
      </c>
      <c r="C97" s="16" t="s">
        <v>0</v>
      </c>
      <c r="D97" s="17">
        <v>5</v>
      </c>
      <c r="E97" s="17"/>
      <c r="F97" s="18"/>
      <c r="G97" s="19">
        <f t="shared" si="2"/>
        <v>0</v>
      </c>
    </row>
    <row r="98" spans="1:7" ht="16.5" x14ac:dyDescent="0.25">
      <c r="A98" s="14"/>
      <c r="B98" s="44" t="s">
        <v>110</v>
      </c>
      <c r="C98" s="16" t="s">
        <v>0</v>
      </c>
      <c r="D98" s="17">
        <v>1</v>
      </c>
      <c r="E98" s="17"/>
      <c r="F98" s="18"/>
      <c r="G98" s="19">
        <f t="shared" si="2"/>
        <v>0</v>
      </c>
    </row>
    <row r="99" spans="1:7" ht="16.5" x14ac:dyDescent="0.25">
      <c r="A99" s="14"/>
      <c r="B99" s="44" t="s">
        <v>111</v>
      </c>
      <c r="C99" s="16" t="s">
        <v>0</v>
      </c>
      <c r="D99" s="17">
        <v>2</v>
      </c>
      <c r="E99" s="17"/>
      <c r="F99" s="18"/>
      <c r="G99" s="19">
        <f t="shared" si="2"/>
        <v>0</v>
      </c>
    </row>
    <row r="100" spans="1:7" ht="16.5" x14ac:dyDescent="0.25">
      <c r="A100" s="14"/>
      <c r="B100" s="44" t="s">
        <v>112</v>
      </c>
      <c r="C100" s="16" t="s">
        <v>0</v>
      </c>
      <c r="D100" s="17">
        <v>1</v>
      </c>
      <c r="E100" s="17"/>
      <c r="F100" s="18"/>
      <c r="G100" s="19">
        <f t="shared" si="2"/>
        <v>0</v>
      </c>
    </row>
    <row r="101" spans="1:7" ht="16.5" x14ac:dyDescent="0.25">
      <c r="A101" s="14"/>
      <c r="B101" s="44" t="s">
        <v>113</v>
      </c>
      <c r="C101" s="16" t="s">
        <v>0</v>
      </c>
      <c r="D101" s="17">
        <v>2</v>
      </c>
      <c r="E101" s="17"/>
      <c r="F101" s="18"/>
      <c r="G101" s="19">
        <f t="shared" si="2"/>
        <v>0</v>
      </c>
    </row>
    <row r="102" spans="1:7" ht="16.5" x14ac:dyDescent="0.25">
      <c r="A102" s="14"/>
      <c r="B102" s="44" t="s">
        <v>114</v>
      </c>
      <c r="C102" s="16" t="s">
        <v>0</v>
      </c>
      <c r="D102" s="17">
        <v>2</v>
      </c>
      <c r="E102" s="17"/>
      <c r="F102" s="18"/>
      <c r="G102" s="19">
        <f t="shared" si="2"/>
        <v>0</v>
      </c>
    </row>
    <row r="103" spans="1:7" ht="16.5" x14ac:dyDescent="0.25">
      <c r="A103" s="14"/>
      <c r="B103" s="44" t="s">
        <v>110</v>
      </c>
      <c r="C103" s="16" t="s">
        <v>0</v>
      </c>
      <c r="D103" s="17">
        <v>1</v>
      </c>
      <c r="E103" s="17"/>
      <c r="F103" s="18"/>
      <c r="G103" s="19">
        <f t="shared" si="2"/>
        <v>0</v>
      </c>
    </row>
    <row r="104" spans="1:7" ht="16.5" x14ac:dyDescent="0.25">
      <c r="A104" s="14"/>
      <c r="B104" s="44" t="s">
        <v>115</v>
      </c>
      <c r="C104" s="16" t="s">
        <v>0</v>
      </c>
      <c r="D104" s="17">
        <v>1</v>
      </c>
      <c r="E104" s="17"/>
      <c r="F104" s="18"/>
      <c r="G104" s="19">
        <f t="shared" si="2"/>
        <v>0</v>
      </c>
    </row>
    <row r="105" spans="1:7" ht="16.5" x14ac:dyDescent="0.25">
      <c r="A105" s="14"/>
      <c r="B105" s="44" t="s">
        <v>116</v>
      </c>
      <c r="C105" s="16" t="s">
        <v>0</v>
      </c>
      <c r="D105" s="17">
        <v>2</v>
      </c>
      <c r="E105" s="17"/>
      <c r="F105" s="18"/>
      <c r="G105" s="19">
        <f t="shared" si="2"/>
        <v>0</v>
      </c>
    </row>
    <row r="106" spans="1:7" ht="16.5" x14ac:dyDescent="0.25">
      <c r="A106" s="14"/>
      <c r="B106" s="44" t="s">
        <v>117</v>
      </c>
      <c r="C106" s="16" t="s">
        <v>0</v>
      </c>
      <c r="D106" s="17">
        <v>1</v>
      </c>
      <c r="E106" s="17"/>
      <c r="F106" s="18"/>
      <c r="G106" s="19">
        <f t="shared" si="2"/>
        <v>0</v>
      </c>
    </row>
    <row r="107" spans="1:7" ht="16.5" x14ac:dyDescent="0.25">
      <c r="A107" s="14"/>
      <c r="B107" s="44" t="s">
        <v>118</v>
      </c>
      <c r="C107" s="16" t="s">
        <v>0</v>
      </c>
      <c r="D107" s="17">
        <v>2</v>
      </c>
      <c r="E107" s="17"/>
      <c r="F107" s="18"/>
      <c r="G107" s="19">
        <f t="shared" si="2"/>
        <v>0</v>
      </c>
    </row>
    <row r="108" spans="1:7" ht="16.5" x14ac:dyDescent="0.25">
      <c r="A108" s="20"/>
      <c r="B108" s="21"/>
      <c r="C108" s="8"/>
      <c r="D108" s="8"/>
      <c r="E108" s="8"/>
      <c r="F108" s="8"/>
      <c r="G108" s="9"/>
    </row>
    <row r="109" spans="1:7" ht="16.5" x14ac:dyDescent="0.25">
      <c r="A109" s="45"/>
      <c r="B109" s="23" t="s">
        <v>31</v>
      </c>
      <c r="C109" s="8"/>
      <c r="D109" s="8"/>
      <c r="E109" s="8"/>
      <c r="F109" s="8"/>
      <c r="G109" s="24">
        <f>SUBTOTAL(109,G91:G108)</f>
        <v>0</v>
      </c>
    </row>
    <row r="110" spans="1:7" ht="16.5" x14ac:dyDescent="0.25">
      <c r="A110" s="25"/>
      <c r="B110" s="26"/>
      <c r="C110" s="8"/>
      <c r="D110" s="8"/>
      <c r="E110" s="8"/>
      <c r="F110" s="8"/>
      <c r="G110" s="9"/>
    </row>
    <row r="111" spans="1:7" ht="16.5" x14ac:dyDescent="0.25">
      <c r="A111" s="12" t="s">
        <v>32</v>
      </c>
      <c r="B111" s="43" t="s">
        <v>119</v>
      </c>
      <c r="C111" s="8"/>
      <c r="D111" s="8"/>
      <c r="E111" s="8"/>
      <c r="F111" s="8"/>
      <c r="G111" s="9"/>
    </row>
    <row r="112" spans="1:7" ht="16.5" x14ac:dyDescent="0.25">
      <c r="A112" s="14"/>
      <c r="B112" s="44" t="s">
        <v>120</v>
      </c>
      <c r="C112" s="16" t="s">
        <v>0</v>
      </c>
      <c r="D112" s="17">
        <v>2</v>
      </c>
      <c r="E112" s="17"/>
      <c r="F112" s="18"/>
      <c r="G112" s="19">
        <f>ROUND(E112*F112,2)</f>
        <v>0</v>
      </c>
    </row>
    <row r="113" spans="1:7" ht="16.5" x14ac:dyDescent="0.25">
      <c r="A113" s="14"/>
      <c r="B113" s="44" t="s">
        <v>121</v>
      </c>
      <c r="C113" s="16" t="s">
        <v>0</v>
      </c>
      <c r="D113" s="17">
        <v>1</v>
      </c>
      <c r="E113" s="17"/>
      <c r="F113" s="18"/>
      <c r="G113" s="19">
        <f>ROUND(E113*F113,2)</f>
        <v>0</v>
      </c>
    </row>
    <row r="114" spans="1:7" ht="16.5" x14ac:dyDescent="0.25">
      <c r="A114" s="20"/>
      <c r="B114" s="21"/>
      <c r="C114" s="8"/>
      <c r="D114" s="8"/>
      <c r="E114" s="8"/>
      <c r="F114" s="8"/>
      <c r="G114" s="9"/>
    </row>
    <row r="115" spans="1:7" ht="16.5" x14ac:dyDescent="0.25">
      <c r="A115" s="45"/>
      <c r="B115" s="23" t="s">
        <v>122</v>
      </c>
      <c r="C115" s="8"/>
      <c r="D115" s="8"/>
      <c r="E115" s="8"/>
      <c r="F115" s="8"/>
      <c r="G115" s="24">
        <f>SUBTOTAL(109,G112:G114)</f>
        <v>0</v>
      </c>
    </row>
    <row r="116" spans="1:7" ht="16.5" x14ac:dyDescent="0.25">
      <c r="A116" s="25"/>
      <c r="B116" s="26"/>
      <c r="C116" s="8"/>
      <c r="D116" s="8"/>
      <c r="E116" s="8"/>
      <c r="F116" s="8"/>
      <c r="G116" s="9"/>
    </row>
    <row r="117" spans="1:7" ht="16.5" x14ac:dyDescent="0.25">
      <c r="A117" s="12" t="s">
        <v>41</v>
      </c>
      <c r="B117" s="43" t="s">
        <v>33</v>
      </c>
      <c r="C117" s="8"/>
      <c r="D117" s="8"/>
      <c r="E117" s="8"/>
      <c r="F117" s="8"/>
      <c r="G117" s="9"/>
    </row>
    <row r="118" spans="1:7" ht="16.5" x14ac:dyDescent="0.25">
      <c r="A118" s="14"/>
      <c r="B118" s="44" t="s">
        <v>123</v>
      </c>
      <c r="C118" s="16" t="s">
        <v>35</v>
      </c>
      <c r="D118" s="27">
        <v>125</v>
      </c>
      <c r="E118" s="27"/>
      <c r="F118" s="18"/>
      <c r="G118" s="19">
        <f>ROUND(E118*F118,2)</f>
        <v>0</v>
      </c>
    </row>
    <row r="119" spans="1:7" ht="16.5" x14ac:dyDescent="0.25">
      <c r="A119" s="14"/>
      <c r="B119" s="44" t="s">
        <v>124</v>
      </c>
      <c r="C119" s="16" t="s">
        <v>35</v>
      </c>
      <c r="D119" s="27">
        <v>232</v>
      </c>
      <c r="E119" s="27"/>
      <c r="F119" s="18"/>
      <c r="G119" s="19">
        <f>ROUND(E119*F119,2)</f>
        <v>0</v>
      </c>
    </row>
    <row r="120" spans="1:7" ht="16.5" x14ac:dyDescent="0.25">
      <c r="A120" s="14"/>
      <c r="B120" s="44" t="s">
        <v>36</v>
      </c>
      <c r="C120" s="16" t="s">
        <v>35</v>
      </c>
      <c r="D120" s="27">
        <v>138</v>
      </c>
      <c r="E120" s="27"/>
      <c r="F120" s="18"/>
      <c r="G120" s="19">
        <f>ROUND(E120*F120,2)</f>
        <v>0</v>
      </c>
    </row>
    <row r="121" spans="1:7" ht="16.5" x14ac:dyDescent="0.25">
      <c r="A121" s="14"/>
      <c r="B121" s="44" t="s">
        <v>38</v>
      </c>
      <c r="C121" s="16" t="s">
        <v>35</v>
      </c>
      <c r="D121" s="27">
        <v>248</v>
      </c>
      <c r="E121" s="27"/>
      <c r="F121" s="18"/>
      <c r="G121" s="19">
        <f>ROUND(E121*F121,2)</f>
        <v>0</v>
      </c>
    </row>
    <row r="122" spans="1:7" ht="16.5" x14ac:dyDescent="0.25">
      <c r="A122" s="20"/>
      <c r="B122" s="21"/>
      <c r="C122" s="8"/>
      <c r="D122" s="8"/>
      <c r="E122" s="8"/>
      <c r="F122" s="8"/>
      <c r="G122" s="9"/>
    </row>
    <row r="123" spans="1:7" ht="25.5" x14ac:dyDescent="0.25">
      <c r="A123" s="45"/>
      <c r="B123" s="23" t="s">
        <v>40</v>
      </c>
      <c r="C123" s="8"/>
      <c r="D123" s="8"/>
      <c r="E123" s="8"/>
      <c r="F123" s="8"/>
      <c r="G123" s="24">
        <f>SUBTOTAL(109,G118:G122)</f>
        <v>0</v>
      </c>
    </row>
    <row r="124" spans="1:7" ht="16.5" x14ac:dyDescent="0.25">
      <c r="A124" s="25"/>
      <c r="B124" s="26"/>
      <c r="C124" s="8"/>
      <c r="D124" s="8"/>
      <c r="E124" s="8"/>
      <c r="F124" s="8"/>
      <c r="G124" s="9"/>
    </row>
    <row r="125" spans="1:7" ht="16.5" x14ac:dyDescent="0.25">
      <c r="A125" s="12" t="s">
        <v>51</v>
      </c>
      <c r="B125" s="43" t="s">
        <v>42</v>
      </c>
      <c r="C125" s="8"/>
      <c r="D125" s="8"/>
      <c r="E125" s="8"/>
      <c r="F125" s="8"/>
      <c r="G125" s="9"/>
    </row>
    <row r="126" spans="1:7" ht="16.5" x14ac:dyDescent="0.25">
      <c r="A126" s="28" t="s">
        <v>53</v>
      </c>
      <c r="B126" s="46" t="s">
        <v>125</v>
      </c>
      <c r="C126" s="8"/>
      <c r="D126" s="8"/>
      <c r="E126" s="8"/>
      <c r="F126" s="8"/>
      <c r="G126" s="9"/>
    </row>
    <row r="127" spans="1:7" ht="16.5" x14ac:dyDescent="0.25">
      <c r="A127" s="14"/>
      <c r="B127" s="44" t="s">
        <v>126</v>
      </c>
      <c r="C127" s="16" t="s">
        <v>35</v>
      </c>
      <c r="D127" s="27">
        <v>17</v>
      </c>
      <c r="E127" s="27"/>
      <c r="F127" s="18"/>
      <c r="G127" s="19">
        <f>ROUND(E127*F127,2)</f>
        <v>0</v>
      </c>
    </row>
    <row r="128" spans="1:7" ht="16.5" x14ac:dyDescent="0.25">
      <c r="A128" s="28" t="s">
        <v>127</v>
      </c>
      <c r="B128" s="46" t="s">
        <v>43</v>
      </c>
      <c r="C128" s="8"/>
      <c r="D128" s="8"/>
      <c r="E128" s="8"/>
      <c r="F128" s="8"/>
      <c r="G128" s="9"/>
    </row>
    <row r="129" spans="1:7" ht="16.5" x14ac:dyDescent="0.25">
      <c r="A129" s="14"/>
      <c r="B129" s="44" t="s">
        <v>128</v>
      </c>
      <c r="C129" s="16" t="s">
        <v>35</v>
      </c>
      <c r="D129" s="27">
        <v>198</v>
      </c>
      <c r="E129" s="27"/>
      <c r="F129" s="18"/>
      <c r="G129" s="19">
        <f t="shared" ref="G129:G134" si="3">ROUND(E129*F129,2)</f>
        <v>0</v>
      </c>
    </row>
    <row r="130" spans="1:7" ht="16.5" x14ac:dyDescent="0.25">
      <c r="A130" s="14"/>
      <c r="B130" s="44" t="s">
        <v>129</v>
      </c>
      <c r="C130" s="16" t="s">
        <v>35</v>
      </c>
      <c r="D130" s="27">
        <v>132</v>
      </c>
      <c r="E130" s="27"/>
      <c r="F130" s="18"/>
      <c r="G130" s="19">
        <f t="shared" si="3"/>
        <v>0</v>
      </c>
    </row>
    <row r="131" spans="1:7" ht="16.5" x14ac:dyDescent="0.25">
      <c r="A131" s="14"/>
      <c r="B131" s="44" t="s">
        <v>130</v>
      </c>
      <c r="C131" s="16" t="s">
        <v>35</v>
      </c>
      <c r="D131" s="27">
        <v>128</v>
      </c>
      <c r="E131" s="27"/>
      <c r="F131" s="18"/>
      <c r="G131" s="19">
        <f t="shared" si="3"/>
        <v>0</v>
      </c>
    </row>
    <row r="132" spans="1:7" ht="16.5" x14ac:dyDescent="0.25">
      <c r="A132" s="14"/>
      <c r="B132" s="44" t="s">
        <v>131</v>
      </c>
      <c r="C132" s="16" t="s">
        <v>35</v>
      </c>
      <c r="D132" s="27">
        <v>185</v>
      </c>
      <c r="E132" s="27"/>
      <c r="F132" s="18"/>
      <c r="G132" s="19">
        <f t="shared" si="3"/>
        <v>0</v>
      </c>
    </row>
    <row r="133" spans="1:7" ht="16.5" x14ac:dyDescent="0.25">
      <c r="A133" s="14"/>
      <c r="B133" s="44" t="s">
        <v>132</v>
      </c>
      <c r="C133" s="16" t="s">
        <v>35</v>
      </c>
      <c r="D133" s="27">
        <v>8</v>
      </c>
      <c r="E133" s="27"/>
      <c r="F133" s="18"/>
      <c r="G133" s="19">
        <f t="shared" si="3"/>
        <v>0</v>
      </c>
    </row>
    <row r="134" spans="1:7" ht="16.5" x14ac:dyDescent="0.25">
      <c r="A134" s="14"/>
      <c r="B134" s="44" t="s">
        <v>133</v>
      </c>
      <c r="C134" s="16" t="s">
        <v>35</v>
      </c>
      <c r="D134" s="27">
        <v>392</v>
      </c>
      <c r="E134" s="27"/>
      <c r="F134" s="18"/>
      <c r="G134" s="19">
        <f t="shared" si="3"/>
        <v>0</v>
      </c>
    </row>
    <row r="135" spans="1:7" ht="16.5" x14ac:dyDescent="0.25">
      <c r="A135" s="20"/>
      <c r="B135" s="21"/>
      <c r="C135" s="8"/>
      <c r="D135" s="8"/>
      <c r="E135" s="8"/>
      <c r="F135" s="8"/>
      <c r="G135" s="9"/>
    </row>
    <row r="136" spans="1:7" ht="25.5" x14ac:dyDescent="0.25">
      <c r="A136" s="45"/>
      <c r="B136" s="23" t="s">
        <v>50</v>
      </c>
      <c r="C136" s="8"/>
      <c r="D136" s="8"/>
      <c r="E136" s="8"/>
      <c r="F136" s="8"/>
      <c r="G136" s="24">
        <f>SUBTOTAL(109,G126:G135)</f>
        <v>0</v>
      </c>
    </row>
    <row r="137" spans="1:7" ht="16.5" x14ac:dyDescent="0.25">
      <c r="A137" s="25"/>
      <c r="B137" s="26"/>
      <c r="C137" s="8"/>
      <c r="D137" s="8"/>
      <c r="E137" s="8"/>
      <c r="F137" s="8"/>
      <c r="G137" s="9"/>
    </row>
    <row r="138" spans="1:7" ht="16.5" x14ac:dyDescent="0.25">
      <c r="A138" s="12" t="s">
        <v>58</v>
      </c>
      <c r="B138" s="43" t="s">
        <v>134</v>
      </c>
      <c r="C138" s="8"/>
      <c r="D138" s="8"/>
      <c r="E138" s="8"/>
      <c r="F138" s="8"/>
      <c r="G138" s="9"/>
    </row>
    <row r="139" spans="1:7" ht="16.5" x14ac:dyDescent="0.25">
      <c r="A139" s="14"/>
      <c r="B139" s="44" t="s">
        <v>135</v>
      </c>
      <c r="C139" s="16" t="s">
        <v>0</v>
      </c>
      <c r="D139" s="17">
        <v>1</v>
      </c>
      <c r="E139" s="17"/>
      <c r="F139" s="18"/>
      <c r="G139" s="19">
        <f>ROUND(E139*F139,2)</f>
        <v>0</v>
      </c>
    </row>
    <row r="140" spans="1:7" ht="16.5" x14ac:dyDescent="0.25">
      <c r="A140" s="20"/>
      <c r="B140" s="21"/>
      <c r="C140" s="8"/>
      <c r="D140" s="8"/>
      <c r="E140" s="8"/>
      <c r="F140" s="8"/>
      <c r="G140" s="9"/>
    </row>
    <row r="141" spans="1:7" ht="16.5" x14ac:dyDescent="0.25">
      <c r="A141" s="45"/>
      <c r="B141" s="23" t="s">
        <v>136</v>
      </c>
      <c r="C141" s="8"/>
      <c r="D141" s="8"/>
      <c r="E141" s="8"/>
      <c r="F141" s="8"/>
      <c r="G141" s="24">
        <f>SUBTOTAL(109,G139:G140)</f>
        <v>0</v>
      </c>
    </row>
    <row r="142" spans="1:7" ht="16.5" x14ac:dyDescent="0.25">
      <c r="A142" s="25"/>
      <c r="B142" s="26"/>
      <c r="C142" s="8"/>
      <c r="D142" s="8"/>
      <c r="E142" s="8"/>
      <c r="F142" s="8"/>
      <c r="G142" s="9"/>
    </row>
    <row r="143" spans="1:7" ht="16.5" x14ac:dyDescent="0.25">
      <c r="A143" s="12" t="s">
        <v>63</v>
      </c>
      <c r="B143" s="43" t="s">
        <v>137</v>
      </c>
      <c r="C143" s="8"/>
      <c r="D143" s="8"/>
      <c r="E143" s="8"/>
      <c r="F143" s="8"/>
      <c r="G143" s="9"/>
    </row>
    <row r="144" spans="1:7" ht="16.5" x14ac:dyDescent="0.25">
      <c r="A144" s="14"/>
      <c r="B144" s="44" t="s">
        <v>138</v>
      </c>
      <c r="C144" s="16" t="s">
        <v>0</v>
      </c>
      <c r="D144" s="17">
        <v>2</v>
      </c>
      <c r="E144" s="17"/>
      <c r="F144" s="18"/>
      <c r="G144" s="19">
        <f>ROUND(E144*F144,2)</f>
        <v>0</v>
      </c>
    </row>
    <row r="145" spans="1:7" ht="16.5" x14ac:dyDescent="0.25">
      <c r="A145" s="20"/>
      <c r="B145" s="21"/>
      <c r="C145" s="8"/>
      <c r="D145" s="8"/>
      <c r="E145" s="8"/>
      <c r="F145" s="8"/>
      <c r="G145" s="9"/>
    </row>
    <row r="146" spans="1:7" ht="16.5" x14ac:dyDescent="0.25">
      <c r="A146" s="45"/>
      <c r="B146" s="23" t="s">
        <v>139</v>
      </c>
      <c r="C146" s="8"/>
      <c r="D146" s="8"/>
      <c r="E146" s="8"/>
      <c r="F146" s="8"/>
      <c r="G146" s="24">
        <f>SUBTOTAL(109,G144:G145)</f>
        <v>0</v>
      </c>
    </row>
    <row r="147" spans="1:7" ht="16.5" x14ac:dyDescent="0.25">
      <c r="A147" s="25"/>
      <c r="B147" s="26"/>
      <c r="C147" s="8"/>
      <c r="D147" s="8"/>
      <c r="E147" s="8"/>
      <c r="F147" s="8"/>
      <c r="G147" s="9"/>
    </row>
    <row r="148" spans="1:7" ht="16.5" x14ac:dyDescent="0.25">
      <c r="A148" s="12" t="s">
        <v>68</v>
      </c>
      <c r="B148" s="43" t="s">
        <v>59</v>
      </c>
      <c r="C148" s="8"/>
      <c r="D148" s="8"/>
      <c r="E148" s="8"/>
      <c r="F148" s="8"/>
      <c r="G148" s="9"/>
    </row>
    <row r="149" spans="1:7" ht="16.5" x14ac:dyDescent="0.25">
      <c r="A149" s="14"/>
      <c r="B149" s="44" t="s">
        <v>140</v>
      </c>
      <c r="C149" s="16" t="s">
        <v>35</v>
      </c>
      <c r="D149" s="27">
        <v>20</v>
      </c>
      <c r="E149" s="27"/>
      <c r="F149" s="18"/>
      <c r="G149" s="19">
        <f>ROUND(E149*F149,2)</f>
        <v>0</v>
      </c>
    </row>
    <row r="150" spans="1:7" ht="16.5" x14ac:dyDescent="0.25">
      <c r="A150" s="14"/>
      <c r="B150" s="44" t="s">
        <v>60</v>
      </c>
      <c r="C150" s="16" t="s">
        <v>0</v>
      </c>
      <c r="D150" s="17">
        <v>2</v>
      </c>
      <c r="E150" s="17"/>
      <c r="F150" s="18"/>
      <c r="G150" s="19">
        <f>ROUND(E150*F150,2)</f>
        <v>0</v>
      </c>
    </row>
    <row r="151" spans="1:7" ht="16.5" x14ac:dyDescent="0.25">
      <c r="A151" s="20"/>
      <c r="B151" s="21"/>
      <c r="C151" s="8"/>
      <c r="D151" s="8"/>
      <c r="E151" s="8"/>
      <c r="F151" s="8"/>
      <c r="G151" s="9"/>
    </row>
    <row r="152" spans="1:7" ht="16.5" x14ac:dyDescent="0.25">
      <c r="A152" s="45"/>
      <c r="B152" s="23" t="s">
        <v>62</v>
      </c>
      <c r="C152" s="8"/>
      <c r="D152" s="8"/>
      <c r="E152" s="8"/>
      <c r="F152" s="8"/>
      <c r="G152" s="24">
        <f>SUBTOTAL(109,G149:G151)</f>
        <v>0</v>
      </c>
    </row>
    <row r="153" spans="1:7" ht="16.5" x14ac:dyDescent="0.25">
      <c r="A153" s="25"/>
      <c r="B153" s="26"/>
      <c r="C153" s="8"/>
      <c r="D153" s="8"/>
      <c r="E153" s="8"/>
      <c r="F153" s="8"/>
      <c r="G153" s="9"/>
    </row>
    <row r="154" spans="1:7" ht="16.5" x14ac:dyDescent="0.25">
      <c r="A154" s="12" t="s">
        <v>141</v>
      </c>
      <c r="B154" s="43" t="s">
        <v>64</v>
      </c>
      <c r="C154" s="8"/>
      <c r="D154" s="8"/>
      <c r="E154" s="8"/>
      <c r="F154" s="8"/>
      <c r="G154" s="9"/>
    </row>
    <row r="155" spans="1:7" ht="16.5" x14ac:dyDescent="0.25">
      <c r="A155" s="14"/>
      <c r="B155" s="44" t="s">
        <v>173</v>
      </c>
      <c r="C155" s="16" t="s">
        <v>56</v>
      </c>
      <c r="D155" s="27">
        <v>5</v>
      </c>
      <c r="E155" s="27"/>
      <c r="F155" s="18"/>
      <c r="G155" s="19">
        <f>ROUND(E155*F155,2)</f>
        <v>0</v>
      </c>
    </row>
    <row r="156" spans="1:7" ht="16.5" x14ac:dyDescent="0.25">
      <c r="A156" s="14"/>
      <c r="B156" s="44" t="s">
        <v>174</v>
      </c>
      <c r="C156" s="16" t="s">
        <v>56</v>
      </c>
      <c r="D156" s="27">
        <v>6.5</v>
      </c>
      <c r="E156" s="27"/>
      <c r="F156" s="18"/>
      <c r="G156" s="19">
        <f>ROUND(E156*F156,2)</f>
        <v>0</v>
      </c>
    </row>
    <row r="157" spans="1:7" ht="16.5" x14ac:dyDescent="0.25">
      <c r="A157" s="14"/>
      <c r="B157" s="44" t="s">
        <v>175</v>
      </c>
      <c r="C157" s="16" t="s">
        <v>56</v>
      </c>
      <c r="D157" s="27">
        <v>31</v>
      </c>
      <c r="E157" s="27"/>
      <c r="F157" s="18"/>
      <c r="G157" s="19">
        <f>ROUND(E157*F157,2)</f>
        <v>0</v>
      </c>
    </row>
    <row r="158" spans="1:7" ht="16.5" x14ac:dyDescent="0.25">
      <c r="A158" s="20"/>
      <c r="B158" s="21"/>
      <c r="C158" s="8"/>
      <c r="D158" s="8"/>
      <c r="E158" s="8"/>
      <c r="F158" s="8"/>
      <c r="G158" s="9"/>
    </row>
    <row r="159" spans="1:7" ht="16.5" x14ac:dyDescent="0.25">
      <c r="A159" s="45"/>
      <c r="B159" s="23" t="s">
        <v>67</v>
      </c>
      <c r="C159" s="8"/>
      <c r="D159" s="8"/>
      <c r="E159" s="8"/>
      <c r="F159" s="8"/>
      <c r="G159" s="24">
        <f>SUBTOTAL(109,G155:G158)</f>
        <v>0</v>
      </c>
    </row>
    <row r="160" spans="1:7" ht="16.5" x14ac:dyDescent="0.25">
      <c r="A160" s="25"/>
      <c r="B160" s="26"/>
      <c r="C160" s="8"/>
      <c r="D160" s="8"/>
      <c r="E160" s="8"/>
      <c r="F160" s="8"/>
      <c r="G160" s="9"/>
    </row>
    <row r="161" spans="1:7" ht="16.5" x14ac:dyDescent="0.25">
      <c r="A161" s="12" t="s">
        <v>142</v>
      </c>
      <c r="B161" s="43" t="s">
        <v>143</v>
      </c>
      <c r="C161" s="8"/>
      <c r="D161" s="8"/>
      <c r="E161" s="8"/>
      <c r="F161" s="8"/>
      <c r="G161" s="9"/>
    </row>
    <row r="162" spans="1:7" ht="16.5" x14ac:dyDescent="0.25">
      <c r="A162" s="14"/>
      <c r="B162" s="44" t="s">
        <v>144</v>
      </c>
      <c r="C162" s="16" t="s">
        <v>56</v>
      </c>
      <c r="D162" s="27">
        <v>360</v>
      </c>
      <c r="E162" s="27"/>
      <c r="F162" s="18"/>
      <c r="G162" s="19">
        <f>ROUND(E162*F162,2)</f>
        <v>0</v>
      </c>
    </row>
    <row r="163" spans="1:7" ht="16.5" x14ac:dyDescent="0.25">
      <c r="A163" s="20"/>
      <c r="B163" s="21"/>
      <c r="C163" s="8"/>
      <c r="D163" s="8"/>
      <c r="E163" s="8"/>
      <c r="F163" s="8"/>
      <c r="G163" s="9"/>
    </row>
    <row r="164" spans="1:7" ht="16.5" x14ac:dyDescent="0.25">
      <c r="A164" s="45"/>
      <c r="B164" s="23" t="s">
        <v>145</v>
      </c>
      <c r="C164" s="8"/>
      <c r="D164" s="8"/>
      <c r="E164" s="8"/>
      <c r="F164" s="8"/>
      <c r="G164" s="24">
        <f>SUBTOTAL(109,G162:G163)</f>
        <v>0</v>
      </c>
    </row>
    <row r="165" spans="1:7" ht="16.5" x14ac:dyDescent="0.25">
      <c r="A165" s="25"/>
      <c r="B165" s="26"/>
      <c r="C165" s="8"/>
      <c r="D165" s="8"/>
      <c r="E165" s="8"/>
      <c r="F165" s="8"/>
      <c r="G165" s="9"/>
    </row>
    <row r="166" spans="1:7" ht="16.5" x14ac:dyDescent="0.25">
      <c r="A166" s="12" t="s">
        <v>146</v>
      </c>
      <c r="B166" s="43" t="s">
        <v>69</v>
      </c>
      <c r="C166" s="8"/>
      <c r="D166" s="8"/>
      <c r="E166" s="8"/>
      <c r="F166" s="8"/>
      <c r="G166" s="9"/>
    </row>
    <row r="167" spans="1:7" ht="16.5" x14ac:dyDescent="0.25">
      <c r="A167" s="28" t="s">
        <v>147</v>
      </c>
      <c r="B167" s="46" t="s">
        <v>148</v>
      </c>
      <c r="C167" s="8"/>
      <c r="D167" s="8"/>
      <c r="E167" s="8"/>
      <c r="F167" s="8"/>
      <c r="G167" s="9"/>
    </row>
    <row r="168" spans="1:7" ht="16.5" x14ac:dyDescent="0.25">
      <c r="A168" s="14"/>
      <c r="B168" s="44" t="s">
        <v>149</v>
      </c>
      <c r="C168" s="16" t="s">
        <v>168</v>
      </c>
      <c r="D168" s="17">
        <v>1</v>
      </c>
      <c r="E168" s="17"/>
      <c r="F168" s="18"/>
      <c r="G168" s="19">
        <f>ROUND(E168*F168,2)</f>
        <v>0</v>
      </c>
    </row>
    <row r="169" spans="1:7" ht="16.5" x14ac:dyDescent="0.25">
      <c r="A169" s="14"/>
      <c r="B169" s="44" t="s">
        <v>150</v>
      </c>
      <c r="C169" s="16" t="s">
        <v>168</v>
      </c>
      <c r="D169" s="17">
        <v>1</v>
      </c>
      <c r="E169" s="17"/>
      <c r="F169" s="18"/>
      <c r="G169" s="19">
        <f>ROUND(E169*F169,2)</f>
        <v>0</v>
      </c>
    </row>
    <row r="170" spans="1:7" ht="16.5" x14ac:dyDescent="0.25">
      <c r="A170" s="28" t="s">
        <v>151</v>
      </c>
      <c r="B170" s="46" t="s">
        <v>152</v>
      </c>
      <c r="C170" s="8"/>
      <c r="D170" s="8"/>
      <c r="E170" s="8"/>
      <c r="F170" s="8"/>
      <c r="G170" s="9"/>
    </row>
    <row r="171" spans="1:7" ht="16.5" x14ac:dyDescent="0.25">
      <c r="A171" s="14"/>
      <c r="B171" s="44" t="s">
        <v>153</v>
      </c>
      <c r="C171" s="16" t="s">
        <v>35</v>
      </c>
      <c r="D171" s="27">
        <v>10</v>
      </c>
      <c r="E171" s="27"/>
      <c r="F171" s="18"/>
      <c r="G171" s="19">
        <f>ROUND(E171*F171,2)</f>
        <v>0</v>
      </c>
    </row>
    <row r="172" spans="1:7" ht="16.5" x14ac:dyDescent="0.25">
      <c r="A172" s="28" t="s">
        <v>154</v>
      </c>
      <c r="B172" s="46" t="s">
        <v>71</v>
      </c>
      <c r="C172" s="8"/>
      <c r="D172" s="8"/>
      <c r="E172" s="8"/>
      <c r="F172" s="8"/>
      <c r="G172" s="9"/>
    </row>
    <row r="173" spans="1:7" ht="16.5" x14ac:dyDescent="0.25">
      <c r="A173" s="14"/>
      <c r="B173" s="44" t="s">
        <v>72</v>
      </c>
      <c r="C173" s="16" t="s">
        <v>0</v>
      </c>
      <c r="D173" s="27"/>
      <c r="E173" s="27"/>
      <c r="F173" s="18"/>
      <c r="G173" s="19">
        <f>ROUND(E173*F173,2)</f>
        <v>0</v>
      </c>
    </row>
    <row r="174" spans="1:7" ht="16.5" x14ac:dyDescent="0.25">
      <c r="A174" s="14"/>
      <c r="B174" s="44" t="s">
        <v>155</v>
      </c>
      <c r="C174" s="16" t="s">
        <v>0</v>
      </c>
      <c r="D174" s="78">
        <v>8</v>
      </c>
      <c r="E174" s="78"/>
      <c r="F174" s="18"/>
      <c r="G174" s="19">
        <f>ROUND(E174*F174,2)</f>
        <v>0</v>
      </c>
    </row>
    <row r="175" spans="1:7" ht="16.5" x14ac:dyDescent="0.25">
      <c r="A175" s="14"/>
      <c r="B175" s="44" t="s">
        <v>156</v>
      </c>
      <c r="C175" s="16" t="s">
        <v>0</v>
      </c>
      <c r="D175" s="78">
        <v>1</v>
      </c>
      <c r="E175" s="78"/>
      <c r="F175" s="18"/>
      <c r="G175" s="19">
        <f>ROUND(E175*F175,2)</f>
        <v>0</v>
      </c>
    </row>
    <row r="176" spans="1:7" ht="16.5" x14ac:dyDescent="0.25">
      <c r="A176" s="28" t="s">
        <v>157</v>
      </c>
      <c r="B176" s="46" t="s">
        <v>82</v>
      </c>
      <c r="C176" s="8"/>
      <c r="D176" s="8"/>
      <c r="E176" s="8"/>
      <c r="F176" s="8"/>
      <c r="G176" s="9"/>
    </row>
    <row r="177" spans="1:8" ht="16.5" x14ac:dyDescent="0.25">
      <c r="A177" s="14"/>
      <c r="B177" s="44" t="s">
        <v>82</v>
      </c>
      <c r="C177" s="16" t="s">
        <v>0</v>
      </c>
      <c r="D177" s="17">
        <v>7</v>
      </c>
      <c r="E177" s="17"/>
      <c r="F177" s="18"/>
      <c r="G177" s="19">
        <f>ROUND(E177*F177,2)</f>
        <v>0</v>
      </c>
    </row>
    <row r="178" spans="1:8" ht="16.5" x14ac:dyDescent="0.25">
      <c r="A178" s="28" t="s">
        <v>158</v>
      </c>
      <c r="B178" s="46" t="s">
        <v>159</v>
      </c>
      <c r="C178" s="8"/>
      <c r="D178" s="8"/>
      <c r="E178" s="8"/>
      <c r="F178" s="8"/>
      <c r="G178" s="9"/>
    </row>
    <row r="179" spans="1:8" ht="16.5" x14ac:dyDescent="0.25">
      <c r="A179" s="14"/>
      <c r="B179" s="44" t="s">
        <v>159</v>
      </c>
      <c r="C179" s="16" t="s">
        <v>0</v>
      </c>
      <c r="D179" s="78">
        <v>7</v>
      </c>
      <c r="E179" s="78"/>
      <c r="F179" s="18"/>
      <c r="G179" s="19">
        <f>ROUND(E179*F179,2)</f>
        <v>0</v>
      </c>
    </row>
    <row r="180" spans="1:8" ht="16.5" x14ac:dyDescent="0.25">
      <c r="A180" s="28" t="s">
        <v>160</v>
      </c>
      <c r="B180" s="46" t="s">
        <v>85</v>
      </c>
      <c r="C180" s="8"/>
      <c r="D180" s="8"/>
      <c r="E180" s="8"/>
      <c r="F180" s="8"/>
      <c r="G180" s="9"/>
    </row>
    <row r="181" spans="1:8" ht="16.5" x14ac:dyDescent="0.25">
      <c r="A181" s="14"/>
      <c r="B181" s="44" t="s">
        <v>86</v>
      </c>
      <c r="C181" s="16" t="s">
        <v>0</v>
      </c>
      <c r="D181" s="17">
        <v>1</v>
      </c>
      <c r="E181" s="17"/>
      <c r="F181" s="18"/>
      <c r="G181" s="19">
        <f>ROUND(E181*F181,2)</f>
        <v>0</v>
      </c>
    </row>
    <row r="182" spans="1:8" ht="16.5" x14ac:dyDescent="0.25">
      <c r="A182" s="28" t="s">
        <v>161</v>
      </c>
      <c r="B182" s="46" t="s">
        <v>162</v>
      </c>
      <c r="C182" s="8"/>
      <c r="D182" s="8"/>
      <c r="E182" s="8"/>
      <c r="F182" s="8"/>
      <c r="G182" s="9"/>
    </row>
    <row r="183" spans="1:8" ht="16.5" x14ac:dyDescent="0.25">
      <c r="A183" s="14"/>
      <c r="B183" s="44" t="s">
        <v>162</v>
      </c>
      <c r="C183" s="16" t="s">
        <v>35</v>
      </c>
      <c r="D183" s="27">
        <v>12</v>
      </c>
      <c r="E183" s="27"/>
      <c r="F183" s="18"/>
      <c r="G183" s="19">
        <f>ROUND(E183*F183,2)</f>
        <v>0</v>
      </c>
    </row>
    <row r="184" spans="1:8" ht="16.5" x14ac:dyDescent="0.25">
      <c r="A184" s="28" t="s">
        <v>178</v>
      </c>
      <c r="B184" s="29" t="s">
        <v>179</v>
      </c>
      <c r="C184" s="8"/>
      <c r="D184" s="8"/>
      <c r="E184" s="8"/>
      <c r="F184" s="8"/>
      <c r="G184" s="9"/>
    </row>
    <row r="185" spans="1:8" ht="16.5" x14ac:dyDescent="0.25">
      <c r="A185" s="14"/>
      <c r="B185" s="15" t="s">
        <v>179</v>
      </c>
      <c r="C185" s="16" t="s">
        <v>0</v>
      </c>
      <c r="D185" s="17">
        <v>2</v>
      </c>
      <c r="E185" s="17"/>
      <c r="F185" s="18"/>
      <c r="G185" s="19">
        <f>ROUND(E185*F185,2)</f>
        <v>0</v>
      </c>
    </row>
    <row r="186" spans="1:8" ht="16.5" x14ac:dyDescent="0.25">
      <c r="A186" s="20"/>
      <c r="B186" s="21"/>
      <c r="C186" s="8"/>
      <c r="D186" s="8"/>
      <c r="E186" s="8"/>
      <c r="F186" s="8"/>
      <c r="G186" s="9"/>
    </row>
    <row r="187" spans="1:8" ht="16.5" x14ac:dyDescent="0.25">
      <c r="A187" s="45"/>
      <c r="B187" s="23" t="s">
        <v>88</v>
      </c>
      <c r="C187" s="8"/>
      <c r="D187" s="8"/>
      <c r="E187" s="8"/>
      <c r="F187" s="8"/>
      <c r="G187" s="30">
        <f>SUBTOTAL(109,G167:G186)</f>
        <v>0</v>
      </c>
    </row>
    <row r="188" spans="1:8" ht="30" x14ac:dyDescent="0.25">
      <c r="A188" s="47"/>
      <c r="B188" s="32" t="s">
        <v>89</v>
      </c>
      <c r="C188" s="8"/>
      <c r="D188" s="8"/>
      <c r="E188" s="8"/>
      <c r="F188" s="8"/>
      <c r="G188" s="33">
        <f>SUBTOTAL(109,G90:G187)</f>
        <v>0</v>
      </c>
      <c r="H188" s="48"/>
    </row>
    <row r="189" spans="1:8" ht="16.5" x14ac:dyDescent="0.25">
      <c r="A189" s="25"/>
      <c r="B189" s="26"/>
      <c r="C189" s="8"/>
      <c r="D189" s="8"/>
      <c r="E189" s="8"/>
      <c r="F189" s="8"/>
      <c r="G189" s="5"/>
    </row>
    <row r="190" spans="1:8" ht="30" x14ac:dyDescent="0.25">
      <c r="A190" s="35"/>
      <c r="B190" s="49" t="s">
        <v>90</v>
      </c>
      <c r="C190" s="8"/>
      <c r="D190" s="8"/>
      <c r="E190" s="8"/>
      <c r="F190" s="8"/>
      <c r="G190" s="9"/>
    </row>
    <row r="191" spans="1:8" ht="16.5" x14ac:dyDescent="0.25">
      <c r="A191" s="14"/>
      <c r="B191" s="37"/>
      <c r="C191" s="16"/>
      <c r="D191" s="27"/>
      <c r="E191" s="27"/>
      <c r="F191" s="18"/>
      <c r="G191" s="19">
        <f t="shared" ref="G191:G199" si="4">ROUND(E191*F191,2)</f>
        <v>0</v>
      </c>
    </row>
    <row r="192" spans="1:8" ht="16.5" x14ac:dyDescent="0.25">
      <c r="A192" s="14"/>
      <c r="B192" s="37"/>
      <c r="C192" s="16"/>
      <c r="D192" s="27"/>
      <c r="E192" s="27"/>
      <c r="F192" s="18"/>
      <c r="G192" s="19">
        <f t="shared" si="4"/>
        <v>0</v>
      </c>
    </row>
    <row r="193" spans="1:8" ht="16.5" x14ac:dyDescent="0.25">
      <c r="A193" s="14"/>
      <c r="B193" s="37"/>
      <c r="C193" s="16"/>
      <c r="D193" s="27"/>
      <c r="E193" s="27"/>
      <c r="F193" s="18"/>
      <c r="G193" s="19">
        <f t="shared" si="4"/>
        <v>0</v>
      </c>
    </row>
    <row r="194" spans="1:8" ht="16.5" x14ac:dyDescent="0.25">
      <c r="A194" s="14"/>
      <c r="B194" s="37"/>
      <c r="C194" s="16"/>
      <c r="D194" s="27"/>
      <c r="E194" s="27"/>
      <c r="F194" s="18"/>
      <c r="G194" s="19">
        <f t="shared" si="4"/>
        <v>0</v>
      </c>
    </row>
    <row r="195" spans="1:8" ht="16.5" x14ac:dyDescent="0.25">
      <c r="A195" s="14"/>
      <c r="B195" s="37"/>
      <c r="C195" s="16"/>
      <c r="D195" s="27"/>
      <c r="E195" s="27"/>
      <c r="F195" s="18"/>
      <c r="G195" s="19">
        <f t="shared" si="4"/>
        <v>0</v>
      </c>
    </row>
    <row r="196" spans="1:8" ht="16.5" x14ac:dyDescent="0.25">
      <c r="A196" s="14"/>
      <c r="B196" s="37"/>
      <c r="C196" s="16"/>
      <c r="D196" s="27"/>
      <c r="E196" s="27"/>
      <c r="F196" s="18"/>
      <c r="G196" s="19">
        <f t="shared" si="4"/>
        <v>0</v>
      </c>
    </row>
    <row r="197" spans="1:8" ht="16.5" x14ac:dyDescent="0.25">
      <c r="A197" s="14"/>
      <c r="B197" s="37"/>
      <c r="C197" s="16"/>
      <c r="D197" s="27"/>
      <c r="E197" s="27"/>
      <c r="F197" s="18"/>
      <c r="G197" s="19">
        <f t="shared" si="4"/>
        <v>0</v>
      </c>
    </row>
    <row r="198" spans="1:8" ht="16.5" x14ac:dyDescent="0.25">
      <c r="A198" s="14"/>
      <c r="B198" s="37"/>
      <c r="C198" s="16"/>
      <c r="D198" s="27"/>
      <c r="E198" s="27"/>
      <c r="F198" s="18"/>
      <c r="G198" s="19">
        <f t="shared" si="4"/>
        <v>0</v>
      </c>
    </row>
    <row r="199" spans="1:8" ht="16.5" x14ac:dyDescent="0.25">
      <c r="A199" s="14"/>
      <c r="B199" s="37"/>
      <c r="C199" s="16"/>
      <c r="D199" s="27"/>
      <c r="E199" s="27"/>
      <c r="F199" s="18"/>
      <c r="G199" s="19">
        <f t="shared" si="4"/>
        <v>0</v>
      </c>
    </row>
    <row r="200" spans="1:8" ht="16.5" x14ac:dyDescent="0.25">
      <c r="A200" s="20"/>
      <c r="B200" s="21"/>
      <c r="C200" s="8"/>
      <c r="D200" s="8"/>
      <c r="E200" s="8"/>
      <c r="F200" s="8"/>
      <c r="G200" s="38"/>
    </row>
    <row r="201" spans="1:8" ht="30" x14ac:dyDescent="0.25">
      <c r="A201" s="47"/>
      <c r="B201" s="32" t="s">
        <v>91</v>
      </c>
      <c r="C201" s="8"/>
      <c r="D201" s="8"/>
      <c r="E201" s="8"/>
      <c r="F201" s="8"/>
      <c r="G201" s="33">
        <f>SUBTOTAL(109,G191:G200)</f>
        <v>0</v>
      </c>
      <c r="H201" s="48"/>
    </row>
    <row r="202" spans="1:8" ht="16.5" x14ac:dyDescent="0.25">
      <c r="A202" s="20"/>
      <c r="B202" s="21"/>
      <c r="C202" s="39"/>
      <c r="D202" s="39"/>
      <c r="E202" s="39"/>
      <c r="F202" s="39"/>
      <c r="G202" s="38"/>
    </row>
    <row r="203" spans="1:8" x14ac:dyDescent="0.25">
      <c r="A203" s="69"/>
      <c r="B203" s="40"/>
      <c r="C203" s="40"/>
      <c r="D203" s="40"/>
      <c r="E203" s="40"/>
      <c r="F203" s="40"/>
      <c r="G203" s="70"/>
    </row>
    <row r="204" spans="1:8" ht="30" x14ac:dyDescent="0.25">
      <c r="A204" s="71"/>
      <c r="B204" s="72" t="s">
        <v>165</v>
      </c>
      <c r="G204" s="73">
        <f>SUBTOTAL(109,G88:G202)</f>
        <v>0</v>
      </c>
    </row>
    <row r="205" spans="1:8" ht="15.75" thickBot="1" x14ac:dyDescent="0.3">
      <c r="A205" s="71"/>
      <c r="G205" s="73"/>
    </row>
    <row r="206" spans="1:8" ht="15.75" thickBot="1" x14ac:dyDescent="0.3">
      <c r="A206" s="79"/>
      <c r="B206" s="80" t="s">
        <v>166</v>
      </c>
      <c r="C206" s="81"/>
      <c r="D206" s="81"/>
      <c r="E206" s="81"/>
      <c r="F206" s="81"/>
      <c r="G206" s="82">
        <f>SUBTOTAL(109,G3:G204)</f>
        <v>0</v>
      </c>
    </row>
    <row r="207" spans="1:8" x14ac:dyDescent="0.25">
      <c r="G207" s="41"/>
    </row>
    <row r="208" spans="1:8" ht="30" x14ac:dyDescent="0.25">
      <c r="A208" s="10" t="s">
        <v>92</v>
      </c>
      <c r="B208" s="51" t="s">
        <v>93</v>
      </c>
      <c r="C208" s="52"/>
      <c r="D208" s="52"/>
      <c r="E208" s="52"/>
      <c r="F208" s="52"/>
      <c r="G208" s="53"/>
    </row>
    <row r="209" spans="1:8" ht="16.5" x14ac:dyDescent="0.25">
      <c r="A209" s="12" t="s">
        <v>94</v>
      </c>
      <c r="B209" s="43" t="s">
        <v>95</v>
      </c>
      <c r="C209" s="8"/>
      <c r="D209" s="8"/>
      <c r="E209" s="8"/>
      <c r="F209" s="8"/>
      <c r="G209" s="54"/>
    </row>
    <row r="210" spans="1:8" ht="16.5" x14ac:dyDescent="0.25">
      <c r="A210" s="57"/>
      <c r="B210" s="44" t="s">
        <v>96</v>
      </c>
      <c r="C210" s="16" t="s">
        <v>56</v>
      </c>
      <c r="D210" s="27">
        <v>225</v>
      </c>
      <c r="E210" s="27"/>
      <c r="F210" s="18"/>
      <c r="G210" s="55">
        <f>ROUND(E210*F210,2)</f>
        <v>0</v>
      </c>
    </row>
    <row r="211" spans="1:8" ht="16.5" x14ac:dyDescent="0.25">
      <c r="A211" s="58"/>
      <c r="B211" s="21"/>
      <c r="C211" s="8"/>
      <c r="D211" s="8"/>
      <c r="E211" s="8"/>
      <c r="F211" s="8"/>
      <c r="G211" s="54"/>
    </row>
    <row r="212" spans="1:8" ht="16.5" x14ac:dyDescent="0.25">
      <c r="A212" s="59"/>
      <c r="B212" s="23" t="s">
        <v>97</v>
      </c>
      <c r="C212" s="8"/>
      <c r="D212" s="8"/>
      <c r="E212" s="8"/>
      <c r="F212" s="8"/>
      <c r="G212" s="56">
        <f>SUBTOTAL(109,G210:G211)</f>
        <v>0</v>
      </c>
    </row>
    <row r="213" spans="1:8" ht="16.5" x14ac:dyDescent="0.25">
      <c r="A213" s="63"/>
      <c r="B213" s="26"/>
      <c r="C213" s="8"/>
      <c r="D213" s="8"/>
      <c r="E213" s="8"/>
      <c r="F213" s="8"/>
      <c r="G213" s="54"/>
    </row>
    <row r="214" spans="1:8" ht="16.5" x14ac:dyDescent="0.25">
      <c r="A214" s="12" t="s">
        <v>98</v>
      </c>
      <c r="B214" s="43" t="s">
        <v>99</v>
      </c>
      <c r="C214" s="8"/>
      <c r="D214" s="8"/>
      <c r="E214" s="8"/>
      <c r="F214" s="8"/>
      <c r="G214" s="54"/>
    </row>
    <row r="215" spans="1:8" ht="16.5" x14ac:dyDescent="0.25">
      <c r="A215" s="57"/>
      <c r="B215" s="44" t="s">
        <v>100</v>
      </c>
      <c r="C215" s="16" t="s">
        <v>0</v>
      </c>
      <c r="D215" s="78">
        <v>3</v>
      </c>
      <c r="E215" s="78"/>
      <c r="F215" s="18"/>
      <c r="G215" s="55">
        <f>ROUND(E215*F215,2)</f>
        <v>0</v>
      </c>
    </row>
    <row r="216" spans="1:8" ht="16.5" x14ac:dyDescent="0.25">
      <c r="A216" s="58"/>
      <c r="B216" s="21"/>
      <c r="C216" s="8"/>
      <c r="D216" s="8"/>
      <c r="E216" s="8"/>
      <c r="F216" s="8"/>
      <c r="G216" s="54"/>
    </row>
    <row r="217" spans="1:8" ht="16.5" x14ac:dyDescent="0.25">
      <c r="A217" s="59"/>
      <c r="B217" s="23" t="s">
        <v>101</v>
      </c>
      <c r="C217" s="8"/>
      <c r="D217" s="8"/>
      <c r="E217" s="8"/>
      <c r="F217" s="8"/>
      <c r="G217" s="60">
        <f>SUBTOTAL(109,G215:G216)</f>
        <v>0</v>
      </c>
    </row>
    <row r="218" spans="1:8" ht="30" x14ac:dyDescent="0.25">
      <c r="A218" s="61"/>
      <c r="B218" s="32" t="s">
        <v>102</v>
      </c>
      <c r="C218" s="8"/>
      <c r="D218" s="8"/>
      <c r="E218" s="8"/>
      <c r="F218" s="8"/>
      <c r="G218" s="62">
        <f>SUBTOTAL(109,G209:G217)</f>
        <v>0</v>
      </c>
      <c r="H218" s="50"/>
    </row>
    <row r="219" spans="1:8" ht="16.5" x14ac:dyDescent="0.25">
      <c r="A219" s="63"/>
      <c r="B219" s="26"/>
      <c r="C219" s="8"/>
      <c r="D219" s="8"/>
      <c r="E219" s="8"/>
      <c r="F219" s="8"/>
      <c r="G219" s="64"/>
    </row>
    <row r="220" spans="1:8" ht="16.5" x14ac:dyDescent="0.25">
      <c r="A220" s="65"/>
      <c r="B220" s="66"/>
      <c r="C220" s="67"/>
      <c r="D220" s="67"/>
      <c r="E220" s="67"/>
      <c r="F220" s="67"/>
      <c r="G220" s="68"/>
    </row>
  </sheetData>
  <mergeCells count="1">
    <mergeCell ref="A1:G1"/>
  </mergeCells>
  <printOptions horizontalCentered="1"/>
  <pageMargins left="0.27559055118110237" right="0.27559055118110237" top="0.27559055118110237" bottom="0.6692913385826772" header="0.74803149606299213" footer="0.55118110236220474"/>
  <pageSetup paperSize="9" scale="93" fitToHeight="0" orientation="portrait" r:id="rId1"/>
  <headerFooter>
    <oddFooter>&amp;LDCE&amp;CAvril 2026&amp;R&amp;P/&amp;N</oddFooter>
  </headerFooter>
  <rowBreaks count="4" manualBreakCount="4">
    <brk id="46" max="6" man="1"/>
    <brk id="90" max="6" man="1"/>
    <brk id="136" max="6" man="1"/>
    <brk id="184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N°07 SERRURERIE</vt:lpstr>
      <vt:lpstr>'Lot N°07 SERRURERIE'!Impression_des_titres</vt:lpstr>
      <vt:lpstr>'Lot N°07 SERRURERIE'!Zone_d_impression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A.Arexis</dc:creator>
  <cp:lastModifiedBy>Arnaud Arexis</cp:lastModifiedBy>
  <cp:lastPrinted>2026-04-23T07:23:47Z</cp:lastPrinted>
  <dcterms:created xsi:type="dcterms:W3CDTF">2026-04-21T12:09:02Z</dcterms:created>
  <dcterms:modified xsi:type="dcterms:W3CDTF">2026-04-23T12:35:30Z</dcterms:modified>
</cp:coreProperties>
</file>